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U:\Nabava nezdravstveni\JN Katja 2026\19 - Sanacija hladilnega sistema - NMV - 72\SPREMEMBA RD - 30.7.2026\"/>
    </mc:Choice>
  </mc:AlternateContent>
  <xr:revisionPtr revIDLastSave="0" documentId="13_ncr:1_{9B2803B1-EFB7-497D-9F36-B426535C9E15}" xr6:coauthVersionLast="47" xr6:coauthVersionMax="47" xr10:uidLastSave="{00000000-0000-0000-0000-000000000000}"/>
  <bookViews>
    <workbookView xWindow="-120" yWindow="-120" windowWidth="29040" windowHeight="15720" xr2:uid="{00000000-000D-0000-FFFF-FFFF00000000}"/>
  </bookViews>
  <sheets>
    <sheet name="Specifikacija ponudbe s cenami"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86" i="1" l="1"/>
  <c r="K84" i="1"/>
  <c r="K83" i="1"/>
  <c r="K82" i="1"/>
  <c r="K81" i="1"/>
  <c r="K80" i="1"/>
  <c r="K79" i="1"/>
  <c r="K78" i="1"/>
  <c r="K77" i="1"/>
  <c r="K76" i="1"/>
  <c r="K75" i="1"/>
  <c r="K74" i="1"/>
  <c r="K73" i="1"/>
  <c r="K72" i="1"/>
  <c r="K70" i="1"/>
  <c r="K68" i="1"/>
  <c r="K67" i="1"/>
  <c r="K66" i="1"/>
  <c r="K65" i="1"/>
  <c r="K64" i="1"/>
  <c r="K63" i="1"/>
  <c r="K62" i="1"/>
  <c r="K60" i="1"/>
  <c r="K59" i="1"/>
  <c r="K58" i="1"/>
  <c r="K57" i="1"/>
  <c r="K56" i="1"/>
  <c r="K55" i="1"/>
  <c r="K54" i="1"/>
  <c r="K53" i="1"/>
  <c r="K52" i="1"/>
  <c r="K51" i="1"/>
  <c r="K50" i="1"/>
  <c r="K48" i="1"/>
  <c r="K46" i="1"/>
  <c r="K45" i="1"/>
  <c r="K44" i="1"/>
  <c r="K43" i="1"/>
  <c r="K42" i="1"/>
  <c r="K41" i="1"/>
  <c r="K39" i="1"/>
  <c r="K38" i="1"/>
  <c r="K37" i="1"/>
  <c r="K36" i="1"/>
  <c r="K35" i="1"/>
  <c r="K34" i="1"/>
  <c r="K33" i="1"/>
  <c r="K32" i="1"/>
  <c r="K31" i="1"/>
  <c r="K30" i="1"/>
  <c r="K29" i="1"/>
  <c r="K28" i="1"/>
  <c r="K26" i="1"/>
  <c r="K24" i="1"/>
  <c r="K23" i="1"/>
  <c r="K22" i="1"/>
  <c r="K21" i="1"/>
  <c r="K20" i="1"/>
  <c r="K19" i="1"/>
  <c r="K87" i="1" l="1"/>
  <c r="K88" i="1" s="1"/>
  <c r="K89" i="1" s="1"/>
</calcChain>
</file>

<file path=xl/sharedStrings.xml><?xml version="1.0" encoding="utf-8"?>
<sst xmlns="http://schemas.openxmlformats.org/spreadsheetml/2006/main" count="212" uniqueCount="98">
  <si>
    <t>ZŠ</t>
  </si>
  <si>
    <t>EM</t>
  </si>
  <si>
    <t>Količina</t>
  </si>
  <si>
    <t>DDV (%)</t>
  </si>
  <si>
    <t>Vrednost brez DDV</t>
  </si>
  <si>
    <t>PONUDNIK:</t>
  </si>
  <si>
    <t>Številka ponudbe:</t>
  </si>
  <si>
    <t>Datum:</t>
  </si>
  <si>
    <t>1.</t>
  </si>
  <si>
    <t>2.</t>
  </si>
  <si>
    <t>3.</t>
  </si>
  <si>
    <t>4.</t>
  </si>
  <si>
    <t>5.</t>
  </si>
  <si>
    <t>6.</t>
  </si>
  <si>
    <t>7.</t>
  </si>
  <si>
    <t>Znesek davka:</t>
  </si>
  <si>
    <t>Za plačilo v EUR z DDV:</t>
  </si>
  <si>
    <t>Vrsta blaga - storitev</t>
  </si>
  <si>
    <t>8.</t>
  </si>
  <si>
    <t>9.</t>
  </si>
  <si>
    <t>I.</t>
  </si>
  <si>
    <t>Cena na enoto mere</t>
  </si>
  <si>
    <t>10.</t>
  </si>
  <si>
    <t>11.</t>
  </si>
  <si>
    <t>12.</t>
  </si>
  <si>
    <t>13.</t>
  </si>
  <si>
    <t>Sanacija hladilnega sistema hladilnih komor  vezanih na skupni agregat - multipak</t>
  </si>
  <si>
    <r>
      <rPr>
        <b/>
        <u/>
        <sz val="10"/>
        <color theme="1"/>
        <rFont val="Arial"/>
        <family val="2"/>
        <charset val="238"/>
      </rPr>
      <t>Splošni pogoji in zahteve</t>
    </r>
    <r>
      <rPr>
        <b/>
        <sz val="10"/>
        <color theme="1"/>
        <rFont val="Arial"/>
        <family val="2"/>
        <charset val="238"/>
      </rPr>
      <t xml:space="preserve">
Vsa oprema, materiali in izvedba morajo biti v skladu z veljavno zakonodajo, standardi (SIST EN 378) ter predpisi o ravnanju s toplogrednimi plini (F-plini).
V cene posameznih postavk morajo biti všteti vsi pomožni, pritrdilni, tesnilni in drobni material, ki so potrebni za polno funkcionalnost sistema.
Izvajalec mora predati projekt izvedenih del (PID), navodila za upravljanje in vzdrževanje ter podpisano izjavo o ustreznosti in tlačnem preizkusu.
Dokumentacija: Izvajalec mora po zaključku del predložiti  Projekt izvedenih del (PID), navodila za upravljanje in vzdrževanje, izjave o skladnosti (CE) ter opraviti šolanje naročnika, navodila za programiranje parametrov v slovenskem jeziku.
Ponujeni hladilni agregat mora po energetski učinkovitosti izpolnjevati zahteve Ecodesign (MEPS &gt; 2,02).  Vse navedene postavke morajo vključevati dobavo, transport, vnos, montažo, ves pritrdilni, konstrukcijski, tesnilni in drobni material, potreben za popolno tehnično funkcionalnost in predajo sistema v obratovanje.</t>
    </r>
  </si>
  <si>
    <t>Sistem 1:  Hladilne komore zgoraj zagotavljanje temperature 0°C do +5˘C</t>
  </si>
  <si>
    <t>kpl</t>
  </si>
  <si>
    <r>
      <rPr>
        <b/>
        <sz val="10"/>
        <color theme="1"/>
        <rFont val="Arial"/>
        <family val="2"/>
        <charset val="238"/>
      </rPr>
      <t xml:space="preserve">Elektromagnetni (solenoidni) ventil
</t>
    </r>
    <r>
      <rPr>
        <sz val="10"/>
        <color theme="1"/>
        <rFont val="Arial"/>
        <family val="2"/>
        <charset val="238"/>
      </rPr>
      <t>Elektromagnetni (solenoidni) ventil (npr. Danfoss EVR ali ekvivalent) Dobava in vgradnja elektromagnetnega ventila v tekočinsko linijo neposredno pred ekspanzijski ventil uparjalnika.Tehnične zahteve: Izvedba: Breznapetostno zaprt (NC - Normally Closed), direktno ali servo vodeni tip (glede na minimalni padec tlaka). Ohišje ventila iz medenine s podaljšanimi bakrenimi priključki za trdo spajkanje (ODF), dimenzije usklajene s tekočinsko linijo.Maksimalni delovni tlak (PS): minimalno 32 do 45 bar.Temperaturno območje medija: od -40°C do +105°C. Elektromagnetna tuljava s konektorjem. 
Dobava in montaža ustrezne izmenične tuljave za elektromagnetni ventil.Napetost: 230V / 50Hz Stopnja zaščite: minimalno IP65 (zahtevana visoka odpornost proti vlagi in kondenzaciji v okolici uparjalnika). Vključno s pripadajočim kabelskim priključkom (konektor s tesnilom in pritrdilnim vijakom). Vgradnja ohišja ventila v cevovod ob upoštevanju pravilne smeri pretoka (označeno s puščico na ohišju).- Izvedba trdega spajkanja z ustreznim srebrovim lotom ob obveznem hlajenju ohišja ventila z vlažno krpo oz. predhodni demontaži notranjih delov/tesnil (če tako zahteva proizvajalec), da se prepreči termična poškodba teflonskih tesnil.Tlačni preizkus spojev na tesnost z suhim dušikom (N2) 
Polaganje kabla npr. NYM-J oz. PP-Y 3x1,5  mm2 ali namenskega gumi kabla za nizke temperature) od elektro-komandne omare do tuljave ventila. Vezava na krmilnik (termostat) za izvedbo pump-down protokola (ko prostor doseže nastavljeno temperaturo, krmilnik zapre magnetni ventil; kompresor izprazni uparjalnik in se nato samodejno ustavi preko nizkotlačnega presostata</t>
    </r>
  </si>
  <si>
    <r>
      <t xml:space="preserve">Hlajenje z din. uparjalnikom 
</t>
    </r>
    <r>
      <rPr>
        <sz val="10"/>
        <color theme="1"/>
        <rFont val="Arial"/>
        <family val="2"/>
        <charset val="238"/>
      </rPr>
      <t>Dobava, montaža, vezava in zagon kompaktnega, nizkoprofilnega (slim) stropnega uparjalnika za hladilno komoro.Uparjalnik mora izpolnjevati naslednje minimalne tehnične zahteve:Hladilna moč: min. 2,5 kW pri pogojih SC2 Tprostora = 0°C/ Tuparjaja = -8°C za predvideno hladivoR 449A .Pretok zraka: min. 700 m³/h z dometom curka minimalno 6 m. Razmak med lamelami: 5,0 mm.Ventilatorji: 2x fi 230 mm, napajanje 230V/1Ph/50Hz.Odtaljevanje: Vgrajeno električno odtaljevanje (grelci v bloku in tavi) z močjo min. 680 W.Konstrukcija: Baker/Aluminij, ohišje odporno na korozijo, primerno za okolja s hrano, z vgrajeno odtočno tavo za kondenz.Postavka vključuje montirane ekspanzijske ventile, pritrdilni material za stropno montažo, izvedbo izoliranega odtoka kondenza iz komore ter priklop na elektro omarico hladilnega sistema.</t>
    </r>
  </si>
  <si>
    <r>
      <rPr>
        <b/>
        <sz val="10"/>
        <color theme="1"/>
        <rFont val="Arial"/>
        <family val="2"/>
        <charset val="238"/>
      </rPr>
      <t xml:space="preserve">Termostatski ekspanzijski ventil za plus režim
</t>
    </r>
    <r>
      <rPr>
        <sz val="10"/>
        <color theme="1"/>
        <rFont val="Arial"/>
        <family val="2"/>
        <charset val="238"/>
      </rPr>
      <t>Termostatski ekspanzijski ventil za režim -10°C (npr. Danfoss TS 2 ali ekvivalent) Dobava in vgradnja termostatskega ekspanzijskega ventila z zunanjo izenačitvijo tlaka, prilagojenega za nizkotemperaturni režim delovanja .Tehnične zahteve:- Ohišje ventila iz medenine s spajkalnimi priključki (ODF).- Kapilarna cev in tipalo (bula) iz nerjavnega jekla/bakra.- Delovno območje temperatur izparevanja: prilagojeno za režimu hlajenja. Maksimalni delovni tlak (PS): minimalno 34 bar.- Vključno z mehansko pritrditvijo temperaturnega tipala (bule) na sesalno cev z originalno bakreno objemko in ustrezno pozicioniranjem glede na premer cevi (npr. na pozicijo 4 ali 8 ur).
Zamenljiva šoba (orifis) za ekspanzijski ventil Dobava in vgradnja zamenljive šobe za ekspanzijski ventil serije 2. Velikost šobe  mora biti natančno dimenzionirana glede na dejansko hladilno moč uparjalnika, temperaturo izparevanja in padce tlaka v sistemu, da se zagotovi stabilno pregrevanje brez nihanj (huntinga).
Montaža, spajkanje in testiranje ventilaVgradnja ekspanzijskega ventila v tekočinsko linijo neposredno pred vhod v uparjalnik.- Izvedba trdega spajkanja z ustreznim srebrovim lotom ob obveznem hlajenju ohišja ventila z vlažno krpo (zaščita termostatskega elementa in tesnil pred pregrevanjem).- Spajkanje linije zunanje izenačitve tlaka na sesalni vod za tipalom.- Tlačni preizkus tesnosti spojev z dušikom (N2).
Antikondenzacijska izolacija ventilaToplotna izolacija celotnega telesa ventila, zunanje izenačitve in dela sesalne cevi s tipalom s specialno paroneprepustno izolacijo iz sintetičnega kavčuka (npr. Armaflex). Izolacija mora biti natančno polepljena in zatesnjena, da se v režimu globokega minusa prepreči vstop zračne vlage, nastajanje ledu in korozija elementov.
Kontrola in fina nastavitev statičnega pregrevanja na vretenu ventila med poskusnim obratovanjem sistema v režimu hlajnja. Nivo pregrevanja mora biti nastavljen na optimalno vrednost , kar zagotavlja maksimalno izrabo površine uparjalnika in hkrati ščiti kompresor pred vdorom tekočega hladiva (tekočinski udar).</t>
    </r>
  </si>
  <si>
    <r>
      <rPr>
        <b/>
        <sz val="10"/>
        <color theme="1"/>
        <rFont val="Arial"/>
        <family val="2"/>
        <charset val="238"/>
      </rPr>
      <t>Hladilniški filter dehidrator / sušilnik</t>
    </r>
    <r>
      <rPr>
        <sz val="10"/>
        <color theme="1"/>
        <rFont val="Arial"/>
        <family val="2"/>
        <charset val="238"/>
      </rPr>
      <t xml:space="preserve">
Hladilniški filter dehidrator / sušilnik (npr. Danfoss DML / DCL ali ekvivalent)Dobava in vgradnja hermetičnega filtra dehidratorja v tekočinsko linijo hladilnega krogotoka.Tehnične zahteve: Tip jedra: 100% trdno molekularno sito (tip 100% molecular sieve - npr. DML) za maksimalno sposobnost adsorpcije vlage in kislin brez izpiranja veziva, optimizirano za POE olja v globokem minusu. Ohišje: Iz jekla, zaščiteno s protikorozijskim premazom, s podaljšanimi bakrenimi priključki za trdo spajkanje (ODF), dimenzije prilagojene premeru tekočinske linije  Sposobnost filtracije: Zadrževanje trdnih delcev do velikosti 25 mikrom.</t>
    </r>
  </si>
  <si>
    <r>
      <rPr>
        <b/>
        <sz val="10"/>
        <color theme="1"/>
        <rFont val="Arial"/>
        <family val="2"/>
        <charset val="238"/>
      </rPr>
      <t>Elektro omarica z močnostnimi in regulacijskimi elementi</t>
    </r>
    <r>
      <rPr>
        <sz val="10"/>
        <color theme="1"/>
        <rFont val="Arial"/>
        <family val="2"/>
        <charset val="238"/>
      </rPr>
      <t xml:space="preserve">
1. Električne značilnosti in varovanje:
Napajanje: 1-fazno, 230V, 50Hz.
Maksimalna priključna moč: do 3 kW, nazivni tok zaščite 25A. Glavno stikalo na vratih omarice z možnostjo zaklepanja. Zaščita izvedena s kombiniranim KZS stikalom 25A/30mA ter ločenimi inštalacijskimi odklopniki za močnostne veje.
2. Regulacija in krmiljenje:
Vgrajen digitalni hladilni krmilnik z LED prikazovalnikom na vratih omarice. Možnost polnega parametričnega nastavljanja intervalov ter trajanja odtaljevanja (časovni cikel in temperaturni izklop). Sistem mora vsebovati 3 temperaturne senzorje (prostor, uparjalnik, HACCP/varnostni).
3. Komunikacija in HACCP poročanje:
Regulator mora imeti komunikacijski port (RS485/Modbus) za naknadno povezavo na PC.
Ponudba mora vključevati vse potrebne elemente da je možno urediti izpis s programsko opremo za spremljanje temperatur, beleženje zgodovine, izpis alarmov ter generiranje uradnih HACCP poročil in grafov s možnostjo tiskanja.
4. Dokumentacija:
Izvajalec mora ob dobavi priložiti vezalno shemo, izjavo o skladnosti (CE) in navodila za programiranje parametrov v slovenskem jeziku.</t>
    </r>
  </si>
  <si>
    <r>
      <rPr>
        <b/>
        <sz val="10"/>
        <color theme="1"/>
        <rFont val="Arial"/>
        <family val="2"/>
        <charset val="238"/>
      </rPr>
      <t>Hladilni agregat z delovno in varnostno avtomatiko v zaprtem ohišju</t>
    </r>
    <r>
      <rPr>
        <sz val="10"/>
        <color theme="1"/>
        <rFont val="Arial"/>
        <family val="2"/>
        <charset val="238"/>
      </rPr>
      <t xml:space="preserve">
</t>
    </r>
  </si>
  <si>
    <t xml:space="preserve">Pritrdilni material               </t>
  </si>
  <si>
    <t xml:space="preserve">Nosilna kostrukcija za hladilni agregat                   </t>
  </si>
  <si>
    <t>Demontaža obstoječih uparjalnikov hladilnega sistema</t>
  </si>
  <si>
    <t>14.</t>
  </si>
  <si>
    <t>15.</t>
  </si>
  <si>
    <t>16.</t>
  </si>
  <si>
    <t>17.</t>
  </si>
  <si>
    <t>18.</t>
  </si>
  <si>
    <t>19.</t>
  </si>
  <si>
    <t xml:space="preserve">Demontaža obstoječih armatur            </t>
  </si>
  <si>
    <t xml:space="preserve">Montaža uparjalnikov hladilnega sistema                 </t>
  </si>
  <si>
    <t>Montaža hladilnega agregata</t>
  </si>
  <si>
    <t xml:space="preserve">Montaža armature hlajenja  </t>
  </si>
  <si>
    <t xml:space="preserve">Montaža strojnih in elektro instalacij hladilnega sistema                 </t>
  </si>
  <si>
    <t>Tlačni preizkus sistema</t>
  </si>
  <si>
    <t>20.</t>
  </si>
  <si>
    <t>21.</t>
  </si>
  <si>
    <t xml:space="preserve">Ekološki hladini medij R 449A            </t>
  </si>
  <si>
    <t>kg</t>
  </si>
  <si>
    <t>II.</t>
  </si>
  <si>
    <r>
      <t xml:space="preserve">Elektromagnetni (solenoidni) ventil
</t>
    </r>
    <r>
      <rPr>
        <sz val="10"/>
        <color theme="1"/>
        <rFont val="Arial"/>
        <family val="2"/>
        <charset val="238"/>
      </rPr>
      <t>Elektromagnetni (solenoidni) ventil (npr. Danfoss EVR ali ekvivalent) Dobava in vgradnja elektromagnetnega ventila v tekočinsko linijo neposredno pred ekspanzijski ventil uparjalnika.Tehnične zahteve: Izvedba: Breznapetostno zaprt (NC - Normally Closed), direktno ali servo vodeni tip (glede na minimalni padec tlaka). Ohišje ventila iz medenine s podaljšanimi bakrenimi priključki za trdo spajkanje (ODF), dimenzije usklajene s tekočinsko linijo.Maksimalni delovni tlak (PS): minimalno 32 do 45 bar.Temperaturno območje medija: od -40°C do +105°C. Elektromagnetna tuljava s konektorjem. 
Dobava in montaža ustrezne izmenične tuljave za elektromagnetni ventil.Napetost: 230V / 50Hz Stopnja zaščite: minimalno IP65 (zahtevana visoka odpornost proti vlagi in kondenzaciji v okolici uparjalnika). Vključno s pripadajočim kabelskim priključkom (konektor s tesnilom in pritrdilnim vijakom). Vgradnja ohišja ventila v cevovod ob upoštevanju pravilne smeri pretoka (označeno s puščico na ohišju).- Izvedba trdega spajkanja z ustreznim srebrovim lotom ob obveznem hlajenju ohišja ventila z vlažno krpo oz. predhodni demontaži notranjih delov/tesnil (če tako zahteva proizvajalec), da se prepreči termična poškodba teflonskih tesnil.Tlačni preizkus spojev na tesnost z suhim dušikom (N2) 
Polaganje kabla npr. NYM-J oz. PP-Y 3x1,5  mm2 ali namenskega gumi kabla za nizke temperature) od elektro-komandne omare do tuljave ventila. Vezava na krmilnik (termostat) za izvedbo pump-down protokola (ko prostor doseže nastavljeno temperaturo, krmilnik zapre magnetni ventil; kompresor izprazni uparjalnik in se nato samodejno ustavi preko nizkotlačnega presostata</t>
    </r>
  </si>
  <si>
    <r>
      <t xml:space="preserve">Hladilniški filter dehidrator / sušilnik
</t>
    </r>
    <r>
      <rPr>
        <sz val="10"/>
        <color theme="1"/>
        <rFont val="Arial"/>
        <family val="2"/>
        <charset val="238"/>
      </rPr>
      <t>Hladilniški filter dehidrator / sušilnik (npr. Danfoss DML / DCL ali ekvivalent)Dobava in vgradnja hermetičnega filtra dehidratorja v tekočinsko linijo hladilnega krogotoka.Tehnične zahteve:- Tip jedra: 100% trdno molekularno sito (tip 100% molecular sieve - npr. DML) za maksimalno sposobnost adsorpcije vlage in kislin brez izpiranja veziva, optimizirano za POE olja v globokem minusu. Ohišje: Iz jekla, zaščiteno s protikorozijskim premazom, s podaljšanimi bakrenimi priključki za trdo spajkanje (ODF), dimenzije prilagojene premeru tekočinske linije .- Sposobnost filtracije: Zadrževanje trdnih delcev do velikosti 25 mikrom.</t>
    </r>
  </si>
  <si>
    <r>
      <t xml:space="preserve">Elektro omarica z močnostnimi in regulacijskimi elementi
</t>
    </r>
    <r>
      <rPr>
        <sz val="10"/>
        <color theme="1"/>
        <rFont val="Arial"/>
        <family val="2"/>
        <charset val="238"/>
      </rPr>
      <t>1. Električne značilnosti in varovanje:
Napajanje: 1-fazno, 230V, 50Hz.
Maksimalna priključna moč: do 3 kW, nazivni tok zaščite 25A. Glavno stikalo na vratih omarice z možnostjo zaklepanja. Zaščita izvedena s kombiniranim KZS stikalom 25A/30mA ter ločenimi inštalacijskimi odklopniki za močnostne veje.
2. Regulacija in krmiljenje:
Vgrajen digitalni hladilni krmilnik z LED prikazovalnikom na vratih omarice. Možnost polnega parametričnega nastavljanja intervalov ter trajanja odtaljevanja (časovni cikel in temperaturni izklop). Sistem mora vsebovati 3 temperaturne senzorje (prostor, uparjalnik, HACCP/varnostni).
3. Komunikacija in HACCP poročanje:
Regulator mora imeti komunikacijski port (RS485/Modbus) za naknadno povezavo na PC.
Ponudba mora vključevati vse potrebne elemente da je možno urediti izpis s programsko opremo za spremljanje temperatur, beleženje zgodovine, izpis alarmov ter generiranje uradnih HACCP poročil in grafov s možnostjo tiskanja.
4. Dokumentacija:
Izvajalec mora ob dobavi priložiti vezalno shemo, izjavo o skladnosti (CE) in navodila za programiranje parametrov v slovenskem jeziku.</t>
    </r>
  </si>
  <si>
    <t>Sistem 2:   Hladilni sistem za hlajene prostore zgoraj +15°C</t>
  </si>
  <si>
    <r>
      <t xml:space="preserve">Termostatski ekspanzijski ventil za plus režim
</t>
    </r>
    <r>
      <rPr>
        <sz val="10"/>
        <color theme="1"/>
        <rFont val="Arial"/>
        <family val="2"/>
        <charset val="238"/>
      </rPr>
      <t>Termostatski ekspanzijski ventil za režim -10°C (npr. Danfoss TS 2 ali ekvivalent) Dobava in vgradnja termostatskega ekspanzijskega ventila z zunanjo izenačitvijo tlaka, prilagojenega za nizkotemperaturni režim delovanja .Tehnične zahteve:- Ohišje ventila iz medenine s spajkalnimi priključki (ODF).- Kapilarna cev in tipalo (bula) iz nerjavnega jekla/bakra.- Delovno območje temperatur izparevanja: prilagojeno za režimu hlajenja. Maksimalni delovni tlak (PS): minimalno 34 bar.- Vključno z mehansko pritrditvijo temperaturnega tipala (bule) na sesalno cev z originalno bakreno objemko in ustrezno pozicioniranjem glede na premer cevi (npr. na pozicijo 4 ali 8 ur).
Zamenljiva šoba (orifis) za ekspanzijski ventil Dobava in vgradnja zamenljive šobe za ekspanzijski ventil serije 2. Velikost šobe  mora biti natančno dimenzionirana glede na dejansko hladilno moč uparjalnika, temperaturo izparevanja in padce tlaka v sistemu, da se zagotovi stabilno pregrevanje brez nihanj (huntinga).
Montaža, spajkanje in testiranje ventila. 
Vgradnja ekspanzijskega ventila v tekočinsko linijo neposredno pred vhod v uparjalnik.- Izvedba trdega spajkanja z ustreznim srebrovim lotom ob obveznem hlajenju ohišja ventila z vlažno krpo (zaščita termostatskega elementa in tesnil pred pregrevanjem).- Spajkanje linije zunanje izenačitve tlaka na sesalni vod za tipalom.- Tlačni preizkus tesnosti spojev z dušikom (N2).
Antikondenzacijska izolacija ventila
Toplotna izolacija celotnega telesa ventila, zunanje izenačitve in dela sesalne cevi s tipalom s specialno paroneprepustno izolacijo iz sintetičnega kavčuka (npr. Armaflex). Izolacija mora biti natančno polepljena in zatesnjena, da se v režimu globokega minusa prepreči vstop zračne vlage, nastajanje ledu in korozija elementov.
Kontrola in fina nastavitev statičnega pregrevanja na vretenu ventila med poskusnim obratovanjem sistema v režimu hlajnja. Nivo pregrevanja mora biti nastavljen na optimalno vrednost, kar zagotavlja maksimalno izrabo površine uparjalnika in hkrati ščiti kompresor pred vdorom tekočega hladiva (tekočinski udar).</t>
    </r>
    <r>
      <rPr>
        <b/>
        <sz val="10"/>
        <color theme="1"/>
        <rFont val="Arial"/>
        <family val="2"/>
        <charset val="238"/>
      </rPr>
      <t xml:space="preserve">
</t>
    </r>
  </si>
  <si>
    <r>
      <t xml:space="preserve">Elektromagnetni (solenoidni) ventil
</t>
    </r>
    <r>
      <rPr>
        <sz val="10"/>
        <color theme="1"/>
        <rFont val="Arial"/>
        <family val="2"/>
        <charset val="238"/>
      </rPr>
      <t>Elektromagnetni (solenoidni) ventil (npr. Danfoss EVR ali ekvivalent) Dobava in vgradnja elektromagnetnega ventila v tekočinsko linijo neposredno pred ekspanzijski ventil uparjalnika.Tehnične zahteve: Izvedba: Breznapetostno zaprt (NC - Normally Closed), direktno ali servo vodeni tip (glede na minimalni padec tlaka). Ohišje ventila iz medenine s podaljšanimi bakrenimi priključki za trdo spajkanje (ODF), dimenzije usklajene s tekočinsko linijo.Maksimalni delovni tlak (PS): minimalno 32 do 45 bar.Temperaturno območje medija: od -40°C do +105°C. Elektromagnetna tuljava s konektorjem. 
Dobava in montaža ustrezne izmenične tuljave za elektromagnetni ventil.Napetost: 230V / 50Hz Stopnja zaščite: minimalno IP65 (zahtevana visoka odpornost proti vlagi in kondenzaciji v okolici uparjalnika). Vključno s pripadajočim kabelskim priključkom (konektor s tesnilom in pritrdilnim vijakom). Vgradnja ohišja ventila v cevovod ob upoštevanju pravilne smeri pretoka (označeno s puščico na ohišju).- Izvedba trdega spajkanja z ustreznim srebrovim lotom ob obveznem hlajenju ohišja ventila z vlažno krpo oz. predhodni demontaži notranjih delov/tesnil (če tako zahteva proizvajalec), da se prepreči termična poškodba teflonskih tesnil.Tlačni preizkus spojev na tesnost s suhim dušikom (N2) 
Polaganje kabla npr. NYM-J oz. PP-Y 3x1,5  mm2 ali namenskega gumi kabla za nizke temperature) od elektro-komandne omare do tuljave ventila. Vezava na krmilnik (termostat) za izvedbo pump-down protokola (ko prostor doseže nastavljeno temperaturo, krmilnik zapre magnetni ventil; kompresor izprazni uparjalnik in se nato samodejno ustavi preko nizkotlačnega presostata</t>
    </r>
  </si>
  <si>
    <r>
      <t xml:space="preserve">Hladilniški filter dehidrator / sušilnik
</t>
    </r>
    <r>
      <rPr>
        <sz val="10"/>
        <color theme="1"/>
        <rFont val="Arial"/>
        <family val="2"/>
        <charset val="238"/>
      </rPr>
      <t>Hladilniški filter dehidrator / sušilnik (npr. Danfoss DML / DCL ali ekvivalent). Dobava in vgradnja hermetičnega filtra dehidratorja v tekočinsko linijo hladilnega krogotoka.Tehnične zahteve:- Tip jedra: 100% trdno molekularno sito (tip 100% molecular sieve - npr. DML) za maksimalno sposobnost adsorpcije vlage in kislin brez izpiranja veziva, optimizirano za POE olja v globokem minusu. Ohišje: Iz jekla, zaščiteno s protikorozijskim premazom, s podaljšanimi bakrenimi priključki za trdo spajkanje (ODF), dimenzije prilagojene premeru tekočinske linije .- Sposobnost filtracije: Zadrževanje trdnih delcev do velikosti 25 mikrom.</t>
    </r>
  </si>
  <si>
    <r>
      <rPr>
        <b/>
        <sz val="10"/>
        <color theme="1"/>
        <rFont val="Arial"/>
        <family val="2"/>
        <charset val="238"/>
      </rPr>
      <t xml:space="preserve">Hladilni agregat z delovno in varnostno avtomatiko
</t>
    </r>
    <r>
      <rPr>
        <sz val="10"/>
        <color theme="1"/>
        <rFont val="Arial"/>
        <family val="2"/>
        <charset val="238"/>
      </rPr>
      <t xml:space="preserve">Dobava, transport, pozicioniranje in montaža zunanjega zračno hlajenega hladilnega agregata, nameščenega v zaprtem, vremensko in zvočno izoliranem ohišju. 
</t>
    </r>
    <r>
      <rPr>
        <i/>
        <u/>
        <sz val="10"/>
        <color theme="1"/>
        <rFont val="Arial"/>
        <family val="2"/>
        <charset val="238"/>
      </rPr>
      <t>Tehnične zahteve in specifikacije:</t>
    </r>
    <r>
      <rPr>
        <sz val="10"/>
        <color theme="1"/>
        <rFont val="Arial"/>
        <family val="2"/>
        <charset val="238"/>
      </rPr>
      <t xml:space="preserve">
- Količina in tip kompresorja: 1x hermetični scroll kompresor, opremljen z možnostjo digitalne ali zvezne regulacije zmogljivosti.
- Nazivna hladilna moč: minimalno 8 kW pri temperaturi izparevanja t0 = -10˘Cin temperaturi kondenzacije +45˘C. 
- Hladivo: Optimizirano za delovanje s hladivi z nizkim GWP (npr. R448A / R449A ali tehnično ekvivalentna varna hladiva). 
- Maksimalni delovni tlak (PS): min. 32 bar na visoki strani / 17 bar na nizki strani. 
- PED kategorija: Minimalno kategorija I. 
- Maksimalni vgradni gabariti ohišja: cca 1080 x 460 x 630 mm (D x Š x V) zaradi prostorskih omejitev lokacije. 
- Teža naprave: cca 93 kg. 
- Akustične zahteve: Zvočni tlak pri max obremenitvi na razdalji 10 m ne sme presegati 41 dB(A) (skladno z EN 13487). Ohišje mora imeti vgrajeno namensko akustično izolacijo. 
Vključena oprema in oprema agregata:
- Zbiralnik tekočega hladiva s prostornino minimalno 4,4 litra. 
- 1x aksialni ventilator premera min. 450 mm s pretokom zraka do 2680 m3/h 
- Elektronski regulator vrtljajev ventilatorja kondenzatorja glede na kondenzacijski tlak. 
- Vgrajena zaščitna mrežica/filter za kondenzatorski blok. 
- Kompletna linija tekočinskega razvoda z dehidratorjem (filtrom) in kontrolnim stekelcem z indikatorjem vlage. 
- Vgrajeno varnostno tlačno stikalo za visoki in nizki tlak (HP/LP). 
- Tovarniško integrirana, ožičena in sprogramirana elektro-komandna omara z naprednim mikroprocesorskim krmilnikom (npr. Danfoss AK-PC ali tehnično ekvivalenten krmilnik) za upravljanje kompresorja, ventilatorjev in varnostnih verig. 
- Priključni spoji: Sesalna linija min. fi 16 mm, tekočinska linija min. fi 10 mm.
</t>
    </r>
  </si>
  <si>
    <t xml:space="preserve">Dobava in montaža namenskega kompleta antivibracijskih podnožij (gumijasti blažilci / "A-v foot") pod podstavkom agregata, prilagojenih teži naprave, za preprečevanje prenosa strukturnega hrupa na gradbeno konstrukcijo.  </t>
  </si>
  <si>
    <r>
      <t xml:space="preserve">Zagon hladilnega sistema
</t>
    </r>
    <r>
      <rPr>
        <sz val="10"/>
        <color theme="1"/>
        <rFont val="Arial"/>
        <family val="2"/>
        <charset val="238"/>
      </rPr>
      <t>Izvedba vseh zakonsko predpisanih postopkov pred predajo v obratovanje: 
- Tlačni preizkus tesnosti hladilnega krogotoka s suhim dušikom na tlak PS.    
- Vakuumiranje in sušenje sistema (odstranjevanje vlage) pod 200 Pa.   
 - Polnjenje sistema s primarnim hladivom.   
- Nastavitev varnostnih elementov, krmilnih parametrov in preverjanje delovanja.</t>
    </r>
  </si>
  <si>
    <t>III.</t>
  </si>
  <si>
    <t>Sistem 1:   Hladilne komore zgoraj zagotavljanje temperature 0°C°do +5°C</t>
  </si>
  <si>
    <t>Hlajenje z din. uparjalnikom  SHS 22 E LU-VE</t>
  </si>
  <si>
    <r>
      <t xml:space="preserve">Termostatski ekspanzijski ventil za plus režim
</t>
    </r>
    <r>
      <rPr>
        <sz val="10"/>
        <color theme="1"/>
        <rFont val="Arial"/>
        <family val="2"/>
        <charset val="238"/>
      </rPr>
      <t>Termostatski ekspanzijski ventil za režim -10°C (npr. Danfoss TS 2 ali ekvivalent) Dobava in vgradnja termostatskega ekspanzijskega ventila z zunanjo izenačitvijo tlaka, prilagojenega za nizkotemperaturni režim delovanja .Tehnične zahteve:- Ohišje ventila iz medenine s spajkalnimi priključki (ODF).- Kapilarna cev in tipalo (bula) iz nerjavnega jekla/bakra.- Delovno območje temperatur izparevanja: prilagojeno za režimu hlajenja. Maksimalni delovni tlak (PS): minimalno 34 bar.- Vključno z mehansko pritrditvijo temperaturnega tipala (bule) na sesalno cev z originalno bakreno objemko in ustrezno pozicioniranjem glede na premer cevi (npr. na pozicijo 4 ali 8 ur).
Zamenljiva šoba (orifis) za ekspanzijski ventil
Dobava in vgradnja zamenljive šobe za ekspanzijski ventil serije 2. Velikost šobe  mora biti natančno dimenzionirana glede na dejansko hladilno moč uparjalnika, temperaturo izparevanja in padce tlaka v sistemu, da se zagotovi stabilno pregrevanje brez nihanj (huntinga).
Montaža, spajkanje in testiranje ventila
Vgradnja ekspanzijskega ventila v tekočinsko linijo neposredno pred vhod v uparjalnik.- Izvedba trdega spajkanja z ustreznim srebrovim lotom ob obveznem hlajenju ohišja ventila z vlažno krpo (zaščita termostatskega elementa in tesnil pred pregrevanjem).- Spajkanje linije zunanje izenačitve tlaka na sesalni vod za tipalom.- Tlačni preizkus tesnosti spojev z dušikom (N2).
Antikondenzacijska izolacija ventila
Toplotna izolacija celotnega telesa ventila, zunanje izenačitve in dela sesalne cevi s tipalom s specialno paroneprepustno izolacijo iz sintetičnega kavčuka (npr. Armaflex). Izolacija mora biti natančno polepljena in zatesnjena, da se v režimu globokega minusa prepreči vstop zračne vlage, nastajanje ledu in korozija elementov.
Kontrola in fina nastavitev statičnega pregrevanja na vretenu ventila med poskusnim obratovanjem sistema v režimu hlajnja. Nivo pregrevanja mora biti nastavljen na optimalno vrednost, kar zagotavlja maksimalno izrabo površine uparjalnika in hkrati ščiti kompresor pred vdorom tekočega hladiva (tekočinski udar).</t>
    </r>
  </si>
  <si>
    <t>Hladilni agregat z delovno in varnostno avtomatiko v zaprtem ohišju</t>
  </si>
  <si>
    <t>Pritrdilni material in konstrukcija</t>
  </si>
  <si>
    <t>Nosilna kostrukcija za hladilni agregat</t>
  </si>
  <si>
    <t>Montaža uparjalnikov hladilnega sistema</t>
  </si>
  <si>
    <t>Montaža armature hlajenja</t>
  </si>
  <si>
    <t>Montaža strojnih in elektro instalacij hladilnega sistema</t>
  </si>
  <si>
    <t>Ekološki hladini medij R 449A</t>
  </si>
  <si>
    <t>22.</t>
  </si>
  <si>
    <t>23.</t>
  </si>
  <si>
    <t>24.</t>
  </si>
  <si>
    <t>25.</t>
  </si>
  <si>
    <t>Demontaža obstoječih armatur</t>
  </si>
  <si>
    <t>Dobava in stenska/samostoječa montaža tipske elektro omare (razdelilnika) iz samougasljivega, mehansko odpornega materiala (pločevina ali poliester), primerna za okolje strojnice. - Dimenzije prilagojene vgrajeni opremi z minimalno 20–30% prostorske rezerve za kasnejše razširitve.
- Stopnja zaščite minimalno IP54 zaradi prisotnosti vlage/prahu v strojnici. - Vključno s ključavnico, uvodnicami za kable spodaj/zgoraj in ločenimi zbiralkami za PE in N vodnike.
Dobava in vgradnja tripolnega (3P ali 3P+N) glavnega bremenskega ločilnega stikala, nazivnega toka minimalno 63 A .
- Stikalo mora imeti rdečo/rumeno ročico za zasilni izklop, nameščeno na zunanji maski omare.
- Ročica mora imeti mehansko možnost zaklepanja v položaju ""IZKLOP"" (0) s pomočjo obešanke, za potrebe varnega servisiranja opreme na linijah .
Prenapetostna zaščitaDobava in vgradnja kombinirane prenapetostne zaščite (odvodnik strele in prenapetosti) Tip 1 + Tip 2 (T1+T2, trg. kat. razred B+C), 4-polne, za zaščito interne opreme in krmilnikov pred atmosferskimi praznjenji in prenapetostnimi sunki iz omrežja.
Distribucija za elektro omare v pritličju in kleti (7x 16A)Dobava in vgradnja elementov za napajanje 7 zunanjih omar (16 A priklop, predvideni kabli 3 x2,5mm2.Sestava opreme po posameznem izhodu:- 1x Zaščitno stikalo na diferenčni tok s kombinirano nadtokovno zaščito (Kombinirano stikalo KZS / RCBO), 1-polno+N, tip AC ali A, nazivni tok 16 A, karakteristika C, nazivni diferenčni tok Delta n = 30mA, kratkostična zmogljivost minimalno 6 kA.
Distribucija za močnejšo elektro omaro (1x 25A) Dobava in vgradnja elementov za napajanje 1 močnejše omare (25 A priklop, predviden kabel 5 x 2,5 mm2.Sestava opreme:- 1x Trifazno kombinirano zaščitno stikalo (KZS / RCBO), 3-polno+N, tip A, nazivni tok 25 A, karakteristika C, Delta  = 30 mA, kratkostična zmogljivost min. 6 kA. (Alternativno: ločen 4-polni FID stikalo 40A/0,03A in tripolni inštalacijski odklopnik MCB C25A).
Dobava in vgradnja elementov za napajanje trifaznega hladilnega agregata električne moči 8 kW.Sestava opreme:- 1x Trifazni inštalacijski odklopnik (MCB), 3-polni, nazivni tok 20 A (ali 25 A glede na zagonski tok kompresorja), karakteristika D (zaradi visokih zagonskih tokov induktivnih bremen/kompresorjev) ali C, če ima agregat mehki zagon.- 1x Zaščitno stikalo na diferenčni tok (FID / RCD), 4-polno, nazivni tok 40 A, Tip B (strokovno priporočilo za hladilne agregate s frekvenčnimi pretvorniki zaradi enosmernih komponent okvarnega toka) ali min. Tip A, IDelta n = 100 mA .
Dobava in vgradnja rezervnih varovalk na DIN letev, pripravljenih in ožičenih do vrstnih sponk:
- 3x Inštalacijski odklopnik (MCB), 1-polni, nazivni tok 16 A, karakteristika C.
Kompletno interno ožičenje elementov znotraj omare z ustreznimi preseki finofaznih vodnikov (H07V-K) s tulci, vgradnja bakrenih povezovalnih grebenov (bussbar), montaža izoliranih vrstnih sponk za priklop zunanjih odhodnih kablov na DIN letev, označevanje vseh elementov in sponk z ustreznimi trajnimi oznakami po shemi.
Fiksna montaža omare na steno strojnice, uvod zunanjih kablov, vezava dovodnega kabla in vseh 9 odhodnih kablov na pripravljene vrstne sponke. Izvedba zakonsko obveznih prvih meritev električnih inštalacij s strani certificiranega preglednika ter izdaja uradnega zapisnika o ustreznosti.</t>
  </si>
  <si>
    <t>Demontaža obstoječega hladilnega agregata in kondenzatorja in odklop ter odvoz</t>
  </si>
  <si>
    <t>Vrednost v EUR brez DDV:</t>
  </si>
  <si>
    <r>
      <t xml:space="preserve">Elektro omara v strojnici za distribucijo električne energije
</t>
    </r>
    <r>
      <rPr>
        <i/>
        <u/>
        <sz val="10"/>
        <color theme="1"/>
        <rFont val="Arial"/>
        <family val="2"/>
        <charset val="238"/>
      </rPr>
      <t>Splošne zahteve in standardi</t>
    </r>
    <r>
      <rPr>
        <sz val="10"/>
        <color theme="1"/>
        <rFont val="Arial"/>
        <family val="2"/>
        <charset val="238"/>
      </rPr>
      <t xml:space="preserve">
Standardi: Razdelilnik (elektro omara) mora biti izdelan, ožičen in testiran v skladu s standardoma SIST EN 61439-1 (Splošna pravila) in SIST EN 61439-2 (Močnostni stikalni bloki).
Varnost in zdravje pri delu (VZD):
Vsi deli pod napetostjo znotraj omare morajo biti zaščiteni pred direktnim dotikom (stopnja zaščite notranjih prekritij minimalno IP2X / prstni preizkus).
Omara mora biti opremljena z jasno vidnimi opozorilnimi tablami ("Nevarnost električnega udara") in zaklepno ročico na glavnem stikalu, ki omogoča zaklepanje v izklopljenem stanju s ključavnico (Lockout/Tagout sistem) med vzdrževalnimi deli na terenu.
Za zaščito pred posrednim dotikom in požarno zaščito se predvidi ustrezna zaščitna stikala na diferenčni tok (FID/RCD).
Dokumentacija: Izvajalec mora po montaži izvesti meritve električnih instalacij (neprekinjenost, izolacijska upornost, izklopni časi zaščit), izdati Uradni merilni zapisnik skladno s standardom SIST IEC 60364-6 ter omaro opremiti s CE izjavo in enopolno elektro shemo.</t>
    </r>
  </si>
  <si>
    <t>Zagon hladilnega sistema, Izvedba vseh zakonsko predpisanih postopkov pred predajo v obratovanje: 
- Tlačni preizkus tesnosti hladilnega krogotoka s suhim dušikom na tlak PS.    
- Vakuumiranje in sušenje sistema (odstranjevanje vlage) pod 200 Pa.   
 - Polnjenje sistema s primarnim hladivom.   
- Nastavitev varnostnih elementov, krmilnih parametrov in preverjanje delovanja.</t>
  </si>
  <si>
    <r>
      <rPr>
        <b/>
        <sz val="10"/>
        <color theme="1"/>
        <rFont val="Arial"/>
        <family val="2"/>
        <charset val="238"/>
      </rPr>
      <t>Elektroinstalacije, krmiljenje in tipalna tehnika</t>
    </r>
    <r>
      <rPr>
        <sz val="10"/>
        <color theme="1"/>
        <rFont val="Arial"/>
        <family val="2"/>
        <charset val="238"/>
      </rPr>
      <t xml:space="preserve">
Dobava materiala in izvedba ožičenja od elektro-
komandne omare do uparjalnika:
- Napajalni kabli za ventilatorje in močnostni kabli za
električne grelce odtaljevanja.
- Montaža in ožičenje dveh temperaturnih tipal:
tipalo prostora (klimatsko) in tipalo na uparjalnem
bloku za kontrolo in varen zaključek električnega
odtaljevanja (defrost termination). (elektro inštacije 75m).</t>
    </r>
  </si>
  <si>
    <t xml:space="preserve">Elektro instalacije veza postavka 10.              </t>
  </si>
  <si>
    <r>
      <rPr>
        <b/>
        <sz val="10"/>
        <color theme="1"/>
        <rFont val="Arial"/>
        <family val="2"/>
        <charset val="238"/>
      </rPr>
      <t xml:space="preserve">Strojne instalacije, veza postavka 8. </t>
    </r>
    <r>
      <rPr>
        <sz val="10"/>
        <color theme="1"/>
        <rFont val="Arial"/>
        <family val="2"/>
        <charset val="238"/>
      </rPr>
      <t xml:space="preserve">
</t>
    </r>
  </si>
  <si>
    <t xml:space="preserve">Hladilniški cevni razvod za režim plus z  izolacijo 
Dobava in polaganje bakrenih hladilnih cevi (tekočinska in sesalna linija) ustreznega premera za režim -10 . Spajanje cevi s trdim
spajkanjem v zaščitni atmosferi dušika.
Izolacija: Izvedba s specialno paroneprepustno
cevno izolacijo iz sintetičnega kavčuka (npr. Armaflex NH ali enakovredno), debeline minimalno 13 mm (priporočljivo 19 mm na sesalni liniji) za preprečevanje kondenzacije, strojne inštalacije dolžine 145 m. </t>
  </si>
  <si>
    <t xml:space="preserve">Strojne instalacije veza postavka 9. 
</t>
  </si>
  <si>
    <t xml:space="preserve">Elektroinstalacije, krmiljenje in tipalna tehnika
Dobava materiala in izvedba ožičenja od elektro-
komandne omare do uparjalnika:
- Napajalni kabli za ventilatorje in močnostni kabli za
električne grelce odtaljevanja.
- Montaža in ožičenje dveh temperaturnih tipal:
tipalo prostora (klimatsko) in tipalo na uparjalnem
bloku za kontrolo in varen zaključek električnega
odtaljevanja (defrost termination). Dolžine 115 m. </t>
  </si>
  <si>
    <t xml:space="preserve">Elektro instalacije, veza postavka 11.                </t>
  </si>
  <si>
    <t xml:space="preserve">Elektro instalacije, veza postavka 10.               </t>
  </si>
  <si>
    <r>
      <t>Elektroinstalacije, krmiljenje in tipalna tehnika</t>
    </r>
    <r>
      <rPr>
        <sz val="10"/>
        <color theme="1"/>
        <rFont val="Arial"/>
        <family val="2"/>
        <charset val="238"/>
      </rPr>
      <t xml:space="preserve">
Dobava materiala in izvedba ožičenja od elektro-
komandne omare do uparjalnika:
- Napajalni kabli za ventilatorje in močnostni kabli za
električne grelce odtaljevanja.
- Montaža in ožičenje dveh temperaturnih tipal:
tipalo prostora (klimatsko) in tipalo na uparjalnem
bloku za kontrolo in varen zaključek električnega
odtaljevanja (defrost termination).  (elektro inštalacije 150m).    </t>
    </r>
    <r>
      <rPr>
        <b/>
        <sz val="10"/>
        <color theme="1"/>
        <rFont val="Arial"/>
        <family val="2"/>
        <charset val="238"/>
      </rPr>
      <t xml:space="preserve">                 </t>
    </r>
  </si>
  <si>
    <r>
      <rPr>
        <b/>
        <sz val="10"/>
        <color theme="1"/>
        <rFont val="Arial"/>
        <family val="2"/>
        <charset val="238"/>
      </rPr>
      <t xml:space="preserve">Hladilniški cevni razvod za režim plus z izolacijo </t>
    </r>
    <r>
      <rPr>
        <sz val="10"/>
        <color theme="1"/>
        <rFont val="Arial"/>
        <family val="2"/>
        <charset val="238"/>
      </rPr>
      <t xml:space="preserve">
Dobava in polaganje bakrenih hladilnih cevi (tekočinska in sesalna linija) ustreznega premera za režim -10 . Spajanje cevi s trdim
spajkanjem v zaščitni atmosferi dušika. 
Izolacija: Izvedba s specialno paroneprepustno
cevno izolacijo iz sintetičnega kavčuka (npr. Armaflex NH ali enakovredno), debeline minimalno 13 mm (priporočljivo 19 mm na sesalni liniji) za preprečevanje kondenzacije, (strojne inštalaciej dolžine 85m)</t>
    </r>
  </si>
  <si>
    <r>
      <rPr>
        <b/>
        <sz val="10"/>
        <color theme="1"/>
        <rFont val="Arial"/>
        <family val="2"/>
        <charset val="238"/>
      </rPr>
      <t xml:space="preserve">Hladilniški cevni razvod za režim plus z izolacijo </t>
    </r>
    <r>
      <rPr>
        <sz val="10"/>
        <color theme="1"/>
        <rFont val="Arial"/>
        <family val="2"/>
        <charset val="238"/>
      </rPr>
      <t xml:space="preserve">
Dobava in polaganje bakrenih hladilnih cevi (tekočinska in sesalna linija) ustreznega premera za režim -10. 
Spajanje cevi s trdim spajkanjem v zaščitni atmosferi dušika.
Izolacija: Izvedba s specialno paroneprepustno
cevno izolacijo iz sintetičnega kavčuka (npr. Armaflex NH ali enakovredno), debeline minimalno 13 mm (priporočljivo 19 mm na sesalni liniji) za preprečevanje kondenzacije, (strojne inštalacije dolžine 75m).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</si>
</sst>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238"/>
      <scheme val="minor"/>
    </font>
    <font>
      <sz val="10"/>
      <color theme="1"/>
      <name val="Arial"/>
      <family val="2"/>
      <charset val="238"/>
    </font>
    <font>
      <b/>
      <i/>
      <sz val="10"/>
      <color theme="1"/>
      <name val="Arial"/>
      <family val="2"/>
      <charset val="238"/>
    </font>
    <font>
      <b/>
      <sz val="10"/>
      <color theme="1"/>
      <name val="Arial"/>
      <family val="2"/>
      <charset val="238"/>
    </font>
    <font>
      <b/>
      <sz val="14"/>
      <color theme="1"/>
      <name val="Arial"/>
      <family val="2"/>
      <charset val="238"/>
    </font>
    <font>
      <sz val="8"/>
      <name val="Calibri"/>
      <family val="2"/>
      <charset val="238"/>
      <scheme val="minor"/>
    </font>
    <font>
      <sz val="12"/>
      <color theme="1"/>
      <name val="Arial"/>
      <family val="2"/>
      <charset val="238"/>
    </font>
    <font>
      <sz val="11"/>
      <color theme="1"/>
      <name val="Calibri"/>
      <family val="2"/>
      <charset val="238"/>
      <scheme val="minor"/>
    </font>
    <font>
      <b/>
      <u/>
      <sz val="10"/>
      <color theme="1"/>
      <name val="Arial"/>
      <family val="2"/>
      <charset val="238"/>
    </font>
    <font>
      <i/>
      <u/>
      <sz val="10"/>
      <color theme="1"/>
      <name val="Arial"/>
      <family val="2"/>
      <charset val="238"/>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double">
        <color auto="1"/>
      </bottom>
      <diagonal/>
    </border>
    <border>
      <left/>
      <right/>
      <top/>
      <bottom style="thin">
        <color indexed="64"/>
      </bottom>
      <diagonal/>
    </border>
  </borders>
  <cellStyleXfs count="3">
    <xf numFmtId="0" fontId="0" fillId="0" borderId="0"/>
    <xf numFmtId="0" fontId="7" fillId="0" borderId="0"/>
    <xf numFmtId="0" fontId="7" fillId="0" borderId="0"/>
  </cellStyleXfs>
  <cellXfs count="44">
    <xf numFmtId="0" fontId="0" fillId="0" borderId="0" xfId="0"/>
    <xf numFmtId="0" fontId="1" fillId="0" borderId="0" xfId="0" applyFont="1"/>
    <xf numFmtId="0" fontId="2" fillId="2" borderId="1" xfId="0" applyFont="1" applyFill="1" applyBorder="1" applyAlignment="1">
      <alignment horizontal="center" vertical="center" wrapText="1"/>
    </xf>
    <xf numFmtId="0" fontId="1" fillId="0" borderId="0" xfId="0" applyFont="1" applyAlignment="1">
      <alignment wrapText="1"/>
    </xf>
    <xf numFmtId="14" fontId="3" fillId="0" borderId="6" xfId="0" applyNumberFormat="1" applyFont="1" applyBorder="1" applyAlignment="1" applyProtection="1">
      <alignment wrapText="1"/>
      <protection locked="0"/>
    </xf>
    <xf numFmtId="0" fontId="4" fillId="0" borderId="0" xfId="0" applyFont="1" applyAlignment="1">
      <alignment horizontal="center" vertical="center" wrapText="1"/>
    </xf>
    <xf numFmtId="0" fontId="2" fillId="2" borderId="1" xfId="0" applyFont="1" applyFill="1" applyBorder="1" applyAlignment="1">
      <alignment vertical="center" wrapText="1"/>
    </xf>
    <xf numFmtId="0" fontId="3" fillId="0" borderId="1" xfId="0" applyFont="1" applyBorder="1" applyAlignment="1">
      <alignment horizontal="left" vertical="top" wrapText="1"/>
    </xf>
    <xf numFmtId="0" fontId="1" fillId="0" borderId="1" xfId="0" applyFont="1" applyBorder="1" applyAlignment="1">
      <alignment horizontal="center" vertical="top" wrapText="1"/>
    </xf>
    <xf numFmtId="3" fontId="1" fillId="0" borderId="1" xfId="0" applyNumberFormat="1" applyFont="1" applyBorder="1" applyAlignment="1">
      <alignment horizontal="center" vertical="top" wrapText="1"/>
    </xf>
    <xf numFmtId="4" fontId="1" fillId="0" borderId="1" xfId="0" applyNumberFormat="1" applyFont="1" applyBorder="1" applyAlignment="1">
      <alignment horizontal="center" vertical="top" wrapText="1"/>
    </xf>
    <xf numFmtId="49" fontId="1" fillId="0" borderId="1" xfId="0" applyNumberFormat="1" applyFont="1" applyBorder="1" applyAlignment="1">
      <alignment horizontal="left" vertical="top" wrapText="1"/>
    </xf>
    <xf numFmtId="0" fontId="1" fillId="0" borderId="1" xfId="0" applyFont="1" applyBorder="1" applyAlignment="1">
      <alignment horizontal="left" vertical="top" wrapText="1"/>
    </xf>
    <xf numFmtId="0" fontId="3" fillId="0" borderId="0" xfId="0" applyFont="1" applyAlignment="1">
      <alignment vertical="center" wrapText="1"/>
    </xf>
    <xf numFmtId="4" fontId="3" fillId="0" borderId="0" xfId="0" applyNumberFormat="1" applyFont="1" applyAlignment="1">
      <alignment vertical="center" wrapText="1"/>
    </xf>
    <xf numFmtId="4" fontId="3" fillId="0" borderId="5" xfId="0" applyNumberFormat="1" applyFont="1" applyBorder="1" applyAlignment="1">
      <alignment vertical="center" wrapText="1"/>
    </xf>
    <xf numFmtId="0" fontId="6" fillId="0" borderId="0" xfId="0" applyFont="1" applyAlignment="1">
      <alignment wrapText="1"/>
    </xf>
    <xf numFmtId="0" fontId="1" fillId="0" borderId="0" xfId="0" applyFont="1" applyAlignment="1" applyProtection="1">
      <alignment horizontal="left" wrapText="1"/>
      <protection locked="0"/>
    </xf>
    <xf numFmtId="0" fontId="1" fillId="0" borderId="0" xfId="0" applyFont="1" applyAlignment="1" applyProtection="1">
      <alignment wrapText="1"/>
      <protection locked="0"/>
    </xf>
    <xf numFmtId="0" fontId="1" fillId="0" borderId="6" xfId="0" applyFont="1" applyBorder="1" applyAlignment="1" applyProtection="1">
      <alignment wrapText="1"/>
      <protection locked="0"/>
    </xf>
    <xf numFmtId="0" fontId="2" fillId="2" borderId="1" xfId="0" applyFont="1" applyFill="1" applyBorder="1" applyAlignment="1" applyProtection="1">
      <alignment horizontal="center" vertical="top" wrapText="1"/>
      <protection locked="0"/>
    </xf>
    <xf numFmtId="4" fontId="3" fillId="3" borderId="1" xfId="0" applyNumberFormat="1" applyFont="1" applyFill="1" applyBorder="1" applyAlignment="1" applyProtection="1">
      <alignment horizontal="center" vertical="top" wrapText="1"/>
      <protection locked="0"/>
    </xf>
    <xf numFmtId="1" fontId="1" fillId="0" borderId="0" xfId="0" applyNumberFormat="1" applyFont="1" applyAlignment="1">
      <alignment wrapText="1"/>
    </xf>
    <xf numFmtId="1" fontId="4" fillId="0" borderId="0" xfId="0" applyNumberFormat="1" applyFont="1" applyAlignment="1">
      <alignment horizontal="center" vertical="center" wrapText="1"/>
    </xf>
    <xf numFmtId="1" fontId="2" fillId="2" borderId="1" xfId="0" applyNumberFormat="1" applyFont="1" applyFill="1" applyBorder="1" applyAlignment="1">
      <alignment horizontal="center" vertical="center" wrapText="1"/>
    </xf>
    <xf numFmtId="1" fontId="3" fillId="3" borderId="1" xfId="0" applyNumberFormat="1" applyFont="1" applyFill="1" applyBorder="1" applyAlignment="1" applyProtection="1">
      <alignment horizontal="center" vertical="top" wrapText="1"/>
      <protection locked="0"/>
    </xf>
    <xf numFmtId="1" fontId="2" fillId="2" borderId="1" xfId="0" applyNumberFormat="1" applyFont="1" applyFill="1" applyBorder="1" applyAlignment="1" applyProtection="1">
      <alignment horizontal="center" vertical="top" wrapText="1"/>
      <protection locked="0"/>
    </xf>
    <xf numFmtId="1" fontId="1" fillId="0" borderId="0" xfId="0" applyNumberFormat="1" applyFont="1" applyAlignment="1">
      <alignment vertical="center" wrapText="1"/>
    </xf>
    <xf numFmtId="0" fontId="3" fillId="0" borderId="1" xfId="0" applyFont="1" applyBorder="1" applyAlignment="1">
      <alignment horizontal="left" vertical="top" wrapText="1"/>
    </xf>
    <xf numFmtId="0" fontId="1" fillId="0" borderId="1" xfId="0" applyFont="1" applyBorder="1" applyAlignment="1">
      <alignment horizontal="left" vertical="top" wrapText="1"/>
    </xf>
    <xf numFmtId="0" fontId="3" fillId="0" borderId="1" xfId="0" applyFont="1" applyBorder="1" applyAlignment="1" applyProtection="1">
      <alignment horizontal="left" vertical="top" wrapText="1"/>
      <protection locked="0"/>
    </xf>
    <xf numFmtId="0" fontId="3" fillId="0" borderId="1" xfId="0" applyFont="1" applyBorder="1" applyAlignment="1">
      <alignment horizontal="left" wrapText="1"/>
    </xf>
    <xf numFmtId="0" fontId="1" fillId="0" borderId="1" xfId="0" applyFont="1" applyBorder="1" applyAlignment="1">
      <alignment horizontal="left" wrapText="1"/>
    </xf>
    <xf numFmtId="0" fontId="3" fillId="0" borderId="1" xfId="0" applyFont="1" applyBorder="1" applyAlignment="1">
      <alignment horizontal="left" vertical="center" wrapText="1"/>
    </xf>
    <xf numFmtId="0" fontId="1" fillId="0" borderId="1" xfId="0" applyFont="1" applyBorder="1" applyAlignment="1">
      <alignment horizontal="left" vertical="center" wrapText="1"/>
    </xf>
    <xf numFmtId="0" fontId="2" fillId="2" borderId="1" xfId="0" applyFont="1" applyFill="1" applyBorder="1" applyAlignment="1">
      <alignment horizontal="left" vertical="center" wrapText="1"/>
    </xf>
    <xf numFmtId="0" fontId="0" fillId="0" borderId="1" xfId="0" applyBorder="1" applyAlignment="1">
      <alignment horizontal="left" vertical="center" wrapText="1"/>
    </xf>
    <xf numFmtId="0" fontId="1" fillId="0" borderId="1" xfId="0" applyFont="1" applyBorder="1" applyAlignment="1" applyProtection="1">
      <alignment horizontal="left" vertical="top" wrapText="1"/>
      <protection locked="0"/>
    </xf>
    <xf numFmtId="0" fontId="3" fillId="0" borderId="6" xfId="0" applyFont="1" applyBorder="1" applyAlignment="1" applyProtection="1">
      <alignment horizontal="center" wrapText="1"/>
      <protection locked="0"/>
    </xf>
    <xf numFmtId="0" fontId="3" fillId="0" borderId="0" xfId="0" applyFont="1" applyAlignment="1" applyProtection="1">
      <alignment horizontal="center" wrapText="1"/>
      <protection locked="0"/>
    </xf>
    <xf numFmtId="0" fontId="4" fillId="0" borderId="0" xfId="0" applyFont="1" applyAlignment="1">
      <alignment horizontal="center" vertical="center" wrapText="1"/>
    </xf>
    <xf numFmtId="0" fontId="3" fillId="2" borderId="2"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3" xfId="0" applyFont="1" applyFill="1" applyBorder="1" applyAlignment="1">
      <alignment horizontal="left" vertical="center" wrapText="1"/>
    </xf>
  </cellXfs>
  <cellStyles count="3">
    <cellStyle name="Navadno" xfId="0" builtinId="0"/>
    <cellStyle name="Navadno 2 2" xfId="1" xr:uid="{1ADF45DF-ECF3-4F3E-AFD8-FD7F4D45430C}"/>
    <cellStyle name="Navadno 2 2 3" xfId="2" xr:uid="{B3C04487-229B-41C2-8051-A42A193DF6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K137"/>
  <sheetViews>
    <sheetView tabSelected="1" zoomScaleNormal="100" workbookViewId="0">
      <selection activeCell="B4" sqref="B4:F4"/>
    </sheetView>
  </sheetViews>
  <sheetFormatPr defaultColWidth="9.140625" defaultRowHeight="12.75" x14ac:dyDescent="0.2"/>
  <cols>
    <col min="1" max="1" width="3.85546875" style="3" customWidth="1"/>
    <col min="2" max="2" width="13.5703125" style="3" customWidth="1"/>
    <col min="3" max="3" width="8.140625" style="3" customWidth="1"/>
    <col min="4" max="4" width="4" style="3" customWidth="1"/>
    <col min="5" max="5" width="10.42578125" style="3" customWidth="1"/>
    <col min="6" max="6" width="21.140625" style="3" customWidth="1"/>
    <col min="7" max="7" width="7.5703125" style="3" customWidth="1"/>
    <col min="8" max="8" width="15.28515625" style="3" customWidth="1"/>
    <col min="9" max="9" width="14.28515625" style="3" customWidth="1"/>
    <col min="10" max="10" width="8.28515625" style="22" customWidth="1"/>
    <col min="11" max="11" width="10.140625" style="3" bestFit="1" customWidth="1"/>
    <col min="12" max="12" width="7.85546875" style="1" customWidth="1"/>
    <col min="13" max="13" width="10.5703125" style="1" customWidth="1"/>
    <col min="14" max="16384" width="9.140625" style="1"/>
  </cols>
  <sheetData>
    <row r="3" spans="1:11" x14ac:dyDescent="0.2">
      <c r="B3" s="17" t="s">
        <v>5</v>
      </c>
      <c r="C3" s="17"/>
      <c r="D3" s="17"/>
      <c r="E3" s="18"/>
      <c r="F3" s="18"/>
    </row>
    <row r="4" spans="1:11" ht="20.25" customHeight="1" x14ac:dyDescent="0.2">
      <c r="B4" s="38"/>
      <c r="C4" s="38"/>
      <c r="D4" s="38"/>
      <c r="E4" s="38"/>
      <c r="F4" s="38"/>
    </row>
    <row r="5" spans="1:11" ht="18.75" customHeight="1" x14ac:dyDescent="0.2">
      <c r="B5" s="39"/>
      <c r="C5" s="39"/>
      <c r="D5" s="39"/>
      <c r="E5" s="39"/>
      <c r="F5" s="39"/>
    </row>
    <row r="6" spans="1:11" ht="8.25" hidden="1" customHeight="1" x14ac:dyDescent="0.2">
      <c r="B6" s="18"/>
      <c r="C6" s="18"/>
      <c r="D6" s="18"/>
      <c r="E6" s="18"/>
      <c r="F6" s="18"/>
    </row>
    <row r="7" spans="1:11" ht="33" customHeight="1" x14ac:dyDescent="0.2">
      <c r="B7" s="17" t="s">
        <v>6</v>
      </c>
      <c r="C7" s="38"/>
      <c r="D7" s="38"/>
      <c r="E7" s="18"/>
      <c r="F7" s="18"/>
      <c r="K7" s="1"/>
    </row>
    <row r="8" spans="1:11" ht="20.25" customHeight="1" x14ac:dyDescent="0.2">
      <c r="B8" s="18" t="s">
        <v>7</v>
      </c>
      <c r="C8" s="4"/>
      <c r="D8" s="4"/>
      <c r="E8" s="19"/>
      <c r="F8" s="18"/>
    </row>
    <row r="9" spans="1:11" x14ac:dyDescent="0.2">
      <c r="B9" s="18"/>
      <c r="C9" s="18"/>
      <c r="D9" s="18"/>
      <c r="E9" s="18"/>
      <c r="F9" s="18"/>
    </row>
    <row r="12" spans="1:11" ht="18" x14ac:dyDescent="0.2">
      <c r="A12" s="40" t="s">
        <v>26</v>
      </c>
      <c r="B12" s="40"/>
      <c r="C12" s="40"/>
      <c r="D12" s="40"/>
      <c r="E12" s="40"/>
      <c r="F12" s="40"/>
      <c r="G12" s="40"/>
      <c r="H12" s="40"/>
      <c r="I12" s="40"/>
      <c r="J12" s="40"/>
      <c r="K12" s="40"/>
    </row>
    <row r="13" spans="1:11" ht="18" x14ac:dyDescent="0.2">
      <c r="A13" s="40"/>
      <c r="B13" s="40"/>
      <c r="C13" s="40"/>
      <c r="D13" s="40"/>
      <c r="E13" s="40"/>
      <c r="F13" s="40"/>
      <c r="G13" s="40"/>
      <c r="H13" s="40"/>
      <c r="I13" s="40"/>
      <c r="J13" s="40"/>
      <c r="K13" s="40"/>
    </row>
    <row r="14" spans="1:11" ht="18" x14ac:dyDescent="0.2">
      <c r="A14" s="5"/>
      <c r="B14" s="5"/>
      <c r="C14" s="5"/>
      <c r="D14" s="5"/>
      <c r="E14" s="5"/>
      <c r="F14" s="5"/>
      <c r="G14" s="5"/>
      <c r="H14" s="5"/>
      <c r="I14" s="5"/>
      <c r="J14" s="23"/>
      <c r="K14" s="5"/>
    </row>
    <row r="15" spans="1:11" ht="222.75" customHeight="1" x14ac:dyDescent="0.2">
      <c r="A15" s="41" t="s">
        <v>27</v>
      </c>
      <c r="B15" s="42"/>
      <c r="C15" s="42"/>
      <c r="D15" s="42"/>
      <c r="E15" s="42"/>
      <c r="F15" s="42"/>
      <c r="G15" s="42"/>
      <c r="H15" s="42"/>
      <c r="I15" s="42"/>
      <c r="J15" s="42"/>
      <c r="K15" s="43"/>
    </row>
    <row r="17" spans="1:11" ht="25.5" x14ac:dyDescent="0.2">
      <c r="A17" s="6" t="s">
        <v>0</v>
      </c>
      <c r="B17" s="35" t="s">
        <v>17</v>
      </c>
      <c r="C17" s="35"/>
      <c r="D17" s="35"/>
      <c r="E17" s="35"/>
      <c r="F17" s="35"/>
      <c r="G17" s="2" t="s">
        <v>1</v>
      </c>
      <c r="H17" s="2" t="s">
        <v>2</v>
      </c>
      <c r="I17" s="2" t="s">
        <v>21</v>
      </c>
      <c r="J17" s="24" t="s">
        <v>3</v>
      </c>
      <c r="K17" s="2" t="s">
        <v>4</v>
      </c>
    </row>
    <row r="18" spans="1:11" ht="24" customHeight="1" x14ac:dyDescent="0.2">
      <c r="A18" s="6" t="s">
        <v>20</v>
      </c>
      <c r="B18" s="35" t="s">
        <v>28</v>
      </c>
      <c r="C18" s="36"/>
      <c r="D18" s="36"/>
      <c r="E18" s="36"/>
      <c r="F18" s="36"/>
      <c r="G18" s="2"/>
      <c r="H18" s="2"/>
      <c r="I18" s="2"/>
      <c r="J18" s="24"/>
      <c r="K18" s="2"/>
    </row>
    <row r="19" spans="1:11" ht="200.25" customHeight="1" x14ac:dyDescent="0.2">
      <c r="A19" s="7" t="s">
        <v>8</v>
      </c>
      <c r="B19" s="33" t="s">
        <v>31</v>
      </c>
      <c r="C19" s="34"/>
      <c r="D19" s="34"/>
      <c r="E19" s="34"/>
      <c r="F19" s="34"/>
      <c r="G19" s="8" t="s">
        <v>29</v>
      </c>
      <c r="H19" s="9">
        <v>2</v>
      </c>
      <c r="I19" s="21"/>
      <c r="J19" s="25"/>
      <c r="K19" s="10">
        <f t="shared" ref="K19:K39" si="0">H19*I19</f>
        <v>0</v>
      </c>
    </row>
    <row r="20" spans="1:11" ht="409.5" customHeight="1" x14ac:dyDescent="0.2">
      <c r="A20" s="11" t="s">
        <v>9</v>
      </c>
      <c r="B20" s="29" t="s">
        <v>32</v>
      </c>
      <c r="C20" s="29"/>
      <c r="D20" s="29"/>
      <c r="E20" s="29"/>
      <c r="F20" s="29"/>
      <c r="G20" s="8" t="s">
        <v>29</v>
      </c>
      <c r="H20" s="9">
        <v>4</v>
      </c>
      <c r="I20" s="21"/>
      <c r="J20" s="25"/>
      <c r="K20" s="10">
        <f t="shared" si="0"/>
        <v>0</v>
      </c>
    </row>
    <row r="21" spans="1:11" ht="348" customHeight="1" x14ac:dyDescent="0.2">
      <c r="A21" s="11" t="s">
        <v>10</v>
      </c>
      <c r="B21" s="32" t="s">
        <v>30</v>
      </c>
      <c r="C21" s="32"/>
      <c r="D21" s="32"/>
      <c r="E21" s="32"/>
      <c r="F21" s="32"/>
      <c r="G21" s="8" t="s">
        <v>29</v>
      </c>
      <c r="H21" s="9">
        <v>4</v>
      </c>
      <c r="I21" s="21"/>
      <c r="J21" s="25"/>
      <c r="K21" s="10">
        <f t="shared" si="0"/>
        <v>0</v>
      </c>
    </row>
    <row r="22" spans="1:11" ht="149.25" customHeight="1" x14ac:dyDescent="0.2">
      <c r="A22" s="11" t="s">
        <v>11</v>
      </c>
      <c r="B22" s="34" t="s">
        <v>33</v>
      </c>
      <c r="C22" s="34"/>
      <c r="D22" s="34"/>
      <c r="E22" s="34"/>
      <c r="F22" s="34"/>
      <c r="G22" s="8" t="s">
        <v>29</v>
      </c>
      <c r="H22" s="9">
        <v>4</v>
      </c>
      <c r="I22" s="21"/>
      <c r="J22" s="25"/>
      <c r="K22" s="10">
        <f t="shared" si="0"/>
        <v>0</v>
      </c>
    </row>
    <row r="23" spans="1:11" ht="305.25" customHeight="1" x14ac:dyDescent="0.2">
      <c r="A23" s="11" t="s">
        <v>12</v>
      </c>
      <c r="B23" s="34" t="s">
        <v>34</v>
      </c>
      <c r="C23" s="34"/>
      <c r="D23" s="34"/>
      <c r="E23" s="34"/>
      <c r="F23" s="34"/>
      <c r="G23" s="8" t="s">
        <v>29</v>
      </c>
      <c r="H23" s="9">
        <v>4</v>
      </c>
      <c r="I23" s="21"/>
      <c r="J23" s="25"/>
      <c r="K23" s="10">
        <f t="shared" si="0"/>
        <v>0</v>
      </c>
    </row>
    <row r="24" spans="1:11" ht="37.5" customHeight="1" x14ac:dyDescent="0.2">
      <c r="A24" s="11" t="s">
        <v>13</v>
      </c>
      <c r="B24" s="34" t="s">
        <v>35</v>
      </c>
      <c r="C24" s="34"/>
      <c r="D24" s="34"/>
      <c r="E24" s="34"/>
      <c r="F24" s="34"/>
      <c r="G24" s="8" t="s">
        <v>29</v>
      </c>
      <c r="H24" s="9">
        <v>1</v>
      </c>
      <c r="I24" s="21"/>
      <c r="J24" s="25"/>
      <c r="K24" s="10">
        <f t="shared" si="0"/>
        <v>0</v>
      </c>
    </row>
    <row r="25" spans="1:11" ht="22.5" customHeight="1" x14ac:dyDescent="0.2">
      <c r="A25" s="11" t="s">
        <v>14</v>
      </c>
      <c r="B25" s="34" t="s">
        <v>89</v>
      </c>
      <c r="C25" s="34"/>
      <c r="D25" s="34"/>
      <c r="E25" s="34"/>
      <c r="F25" s="34"/>
      <c r="G25" s="8"/>
      <c r="H25" s="9"/>
      <c r="I25" s="21"/>
      <c r="J25" s="25"/>
      <c r="K25" s="10"/>
    </row>
    <row r="26" spans="1:11" ht="118.5" customHeight="1" x14ac:dyDescent="0.2">
      <c r="A26" s="11" t="s">
        <v>18</v>
      </c>
      <c r="B26" s="29" t="s">
        <v>96</v>
      </c>
      <c r="C26" s="29"/>
      <c r="D26" s="29"/>
      <c r="E26" s="29"/>
      <c r="F26" s="29"/>
      <c r="G26" s="8" t="s">
        <v>29</v>
      </c>
      <c r="H26" s="9">
        <v>1</v>
      </c>
      <c r="I26" s="21"/>
      <c r="J26" s="25"/>
      <c r="K26" s="10">
        <f t="shared" si="0"/>
        <v>0</v>
      </c>
    </row>
    <row r="27" spans="1:11" ht="17.25" customHeight="1" x14ac:dyDescent="0.2">
      <c r="A27" s="11" t="s">
        <v>19</v>
      </c>
      <c r="B27" s="28" t="s">
        <v>88</v>
      </c>
      <c r="C27" s="29"/>
      <c r="D27" s="29"/>
      <c r="E27" s="29"/>
      <c r="F27" s="29"/>
      <c r="G27" s="8"/>
      <c r="H27" s="9"/>
      <c r="I27" s="21"/>
      <c r="J27" s="25"/>
      <c r="K27" s="10"/>
    </row>
    <row r="28" spans="1:11" ht="118.5" customHeight="1" x14ac:dyDescent="0.2">
      <c r="A28" s="11" t="s">
        <v>22</v>
      </c>
      <c r="B28" s="28" t="s">
        <v>95</v>
      </c>
      <c r="C28" s="29"/>
      <c r="D28" s="29"/>
      <c r="E28" s="29"/>
      <c r="F28" s="29"/>
      <c r="G28" s="8" t="s">
        <v>29</v>
      </c>
      <c r="H28" s="9">
        <v>1</v>
      </c>
      <c r="I28" s="21"/>
      <c r="J28" s="25"/>
      <c r="K28" s="10">
        <f t="shared" si="0"/>
        <v>0</v>
      </c>
    </row>
    <row r="29" spans="1:11" ht="15.75" customHeight="1" x14ac:dyDescent="0.2">
      <c r="A29" s="11" t="s">
        <v>23</v>
      </c>
      <c r="B29" s="28" t="s">
        <v>36</v>
      </c>
      <c r="C29" s="29"/>
      <c r="D29" s="29"/>
      <c r="E29" s="29"/>
      <c r="F29" s="29"/>
      <c r="G29" s="8" t="s">
        <v>29</v>
      </c>
      <c r="H29" s="9">
        <v>1</v>
      </c>
      <c r="I29" s="21"/>
      <c r="J29" s="25"/>
      <c r="K29" s="10">
        <f t="shared" si="0"/>
        <v>0</v>
      </c>
    </row>
    <row r="30" spans="1:11" ht="18.75" customHeight="1" x14ac:dyDescent="0.2">
      <c r="A30" s="11" t="s">
        <v>24</v>
      </c>
      <c r="B30" s="28" t="s">
        <v>37</v>
      </c>
      <c r="C30" s="29"/>
      <c r="D30" s="29"/>
      <c r="E30" s="29"/>
      <c r="F30" s="29"/>
      <c r="G30" s="8" t="s">
        <v>29</v>
      </c>
      <c r="H30" s="9">
        <v>1</v>
      </c>
      <c r="I30" s="21"/>
      <c r="J30" s="25"/>
      <c r="K30" s="10">
        <f t="shared" si="0"/>
        <v>0</v>
      </c>
    </row>
    <row r="31" spans="1:11" ht="18.75" customHeight="1" x14ac:dyDescent="0.2">
      <c r="A31" s="11" t="s">
        <v>25</v>
      </c>
      <c r="B31" s="28" t="s">
        <v>38</v>
      </c>
      <c r="C31" s="28"/>
      <c r="D31" s="28"/>
      <c r="E31" s="28"/>
      <c r="F31" s="28"/>
      <c r="G31" s="8" t="s">
        <v>29</v>
      </c>
      <c r="H31" s="9">
        <v>2</v>
      </c>
      <c r="I31" s="21"/>
      <c r="J31" s="25"/>
      <c r="K31" s="10">
        <f t="shared" si="0"/>
        <v>0</v>
      </c>
    </row>
    <row r="32" spans="1:11" ht="15.75" customHeight="1" x14ac:dyDescent="0.2">
      <c r="A32" s="11" t="s">
        <v>39</v>
      </c>
      <c r="B32" s="28" t="s">
        <v>45</v>
      </c>
      <c r="C32" s="29"/>
      <c r="D32" s="29"/>
      <c r="E32" s="29"/>
      <c r="F32" s="29"/>
      <c r="G32" s="8" t="s">
        <v>29</v>
      </c>
      <c r="H32" s="9">
        <v>4</v>
      </c>
      <c r="I32" s="21"/>
      <c r="J32" s="25"/>
      <c r="K32" s="10">
        <f t="shared" si="0"/>
        <v>0</v>
      </c>
    </row>
    <row r="33" spans="1:11" ht="20.25" customHeight="1" x14ac:dyDescent="0.2">
      <c r="A33" s="11" t="s">
        <v>40</v>
      </c>
      <c r="B33" s="28" t="s">
        <v>46</v>
      </c>
      <c r="C33" s="29"/>
      <c r="D33" s="29"/>
      <c r="E33" s="29"/>
      <c r="F33" s="29"/>
      <c r="G33" s="8" t="s">
        <v>29</v>
      </c>
      <c r="H33" s="9">
        <v>2</v>
      </c>
      <c r="I33" s="21"/>
      <c r="J33" s="25"/>
      <c r="K33" s="10">
        <f t="shared" si="0"/>
        <v>0</v>
      </c>
    </row>
    <row r="34" spans="1:11" ht="20.25" customHeight="1" x14ac:dyDescent="0.2">
      <c r="A34" s="11" t="s">
        <v>41</v>
      </c>
      <c r="B34" s="28" t="s">
        <v>47</v>
      </c>
      <c r="C34" s="28"/>
      <c r="D34" s="28"/>
      <c r="E34" s="28"/>
      <c r="F34" s="28"/>
      <c r="G34" s="8" t="s">
        <v>29</v>
      </c>
      <c r="H34" s="9">
        <v>1</v>
      </c>
      <c r="I34" s="21"/>
      <c r="J34" s="25"/>
      <c r="K34" s="10">
        <f t="shared" si="0"/>
        <v>0</v>
      </c>
    </row>
    <row r="35" spans="1:11" ht="20.25" customHeight="1" x14ac:dyDescent="0.2">
      <c r="A35" s="11" t="s">
        <v>42</v>
      </c>
      <c r="B35" s="28" t="s">
        <v>48</v>
      </c>
      <c r="C35" s="29"/>
      <c r="D35" s="29"/>
      <c r="E35" s="29"/>
      <c r="F35" s="29"/>
      <c r="G35" s="8" t="s">
        <v>29</v>
      </c>
      <c r="H35" s="9">
        <v>4</v>
      </c>
      <c r="I35" s="21"/>
      <c r="J35" s="25"/>
      <c r="K35" s="10">
        <f t="shared" si="0"/>
        <v>0</v>
      </c>
    </row>
    <row r="36" spans="1:11" ht="20.25" customHeight="1" x14ac:dyDescent="0.2">
      <c r="A36" s="11" t="s">
        <v>43</v>
      </c>
      <c r="B36" s="28" t="s">
        <v>49</v>
      </c>
      <c r="C36" s="29"/>
      <c r="D36" s="29"/>
      <c r="E36" s="29"/>
      <c r="F36" s="29"/>
      <c r="G36" s="8" t="s">
        <v>29</v>
      </c>
      <c r="H36" s="9">
        <v>1</v>
      </c>
      <c r="I36" s="21"/>
      <c r="J36" s="25"/>
      <c r="K36" s="10">
        <f t="shared" si="0"/>
        <v>0</v>
      </c>
    </row>
    <row r="37" spans="1:11" x14ac:dyDescent="0.2">
      <c r="A37" s="11" t="s">
        <v>44</v>
      </c>
      <c r="B37" s="28" t="s">
        <v>50</v>
      </c>
      <c r="C37" s="28"/>
      <c r="D37" s="28"/>
      <c r="E37" s="28"/>
      <c r="F37" s="28"/>
      <c r="G37" s="8" t="s">
        <v>29</v>
      </c>
      <c r="H37" s="9">
        <v>1</v>
      </c>
      <c r="I37" s="21"/>
      <c r="J37" s="25"/>
      <c r="K37" s="10">
        <f t="shared" si="0"/>
        <v>0</v>
      </c>
    </row>
    <row r="38" spans="1:11" ht="15" customHeight="1" x14ac:dyDescent="0.2">
      <c r="A38" s="11" t="s">
        <v>51</v>
      </c>
      <c r="B38" s="28" t="s">
        <v>53</v>
      </c>
      <c r="C38" s="29"/>
      <c r="D38" s="29"/>
      <c r="E38" s="29"/>
      <c r="F38" s="29"/>
      <c r="G38" s="8" t="s">
        <v>54</v>
      </c>
      <c r="H38" s="9">
        <v>20</v>
      </c>
      <c r="I38" s="21"/>
      <c r="J38" s="25"/>
      <c r="K38" s="10">
        <f t="shared" si="0"/>
        <v>0</v>
      </c>
    </row>
    <row r="39" spans="1:11" ht="122.25" customHeight="1" x14ac:dyDescent="0.2">
      <c r="A39" s="11" t="s">
        <v>52</v>
      </c>
      <c r="B39" s="28" t="s">
        <v>86</v>
      </c>
      <c r="C39" s="28"/>
      <c r="D39" s="28"/>
      <c r="E39" s="28"/>
      <c r="F39" s="28"/>
      <c r="G39" s="8" t="s">
        <v>29</v>
      </c>
      <c r="H39" s="9">
        <v>1</v>
      </c>
      <c r="I39" s="21"/>
      <c r="J39" s="25"/>
      <c r="K39" s="10">
        <f t="shared" si="0"/>
        <v>0</v>
      </c>
    </row>
    <row r="40" spans="1:11" ht="42" customHeight="1" x14ac:dyDescent="0.2">
      <c r="A40" s="6" t="s">
        <v>55</v>
      </c>
      <c r="B40" s="35" t="s">
        <v>59</v>
      </c>
      <c r="C40" s="36"/>
      <c r="D40" s="36"/>
      <c r="E40" s="36"/>
      <c r="F40" s="36"/>
      <c r="G40" s="2"/>
      <c r="H40" s="2"/>
      <c r="I40" s="20"/>
      <c r="J40" s="26"/>
      <c r="K40" s="2"/>
    </row>
    <row r="41" spans="1:11" ht="395.25" customHeight="1" x14ac:dyDescent="0.2">
      <c r="A41" s="12" t="s">
        <v>8</v>
      </c>
      <c r="B41" s="33" t="s">
        <v>60</v>
      </c>
      <c r="C41" s="34"/>
      <c r="D41" s="34"/>
      <c r="E41" s="34"/>
      <c r="F41" s="34"/>
      <c r="G41" s="8" t="s">
        <v>29</v>
      </c>
      <c r="H41" s="9">
        <v>3</v>
      </c>
      <c r="I41" s="21"/>
      <c r="J41" s="25"/>
      <c r="K41" s="10">
        <f t="shared" ref="K41:K60" si="1">H41*I41</f>
        <v>0</v>
      </c>
    </row>
    <row r="42" spans="1:11" ht="350.25" customHeight="1" x14ac:dyDescent="0.2">
      <c r="A42" s="11" t="s">
        <v>9</v>
      </c>
      <c r="B42" s="28" t="s">
        <v>61</v>
      </c>
      <c r="C42" s="29"/>
      <c r="D42" s="29"/>
      <c r="E42" s="29"/>
      <c r="F42" s="29"/>
      <c r="G42" s="8" t="s">
        <v>29</v>
      </c>
      <c r="H42" s="9">
        <v>3</v>
      </c>
      <c r="I42" s="21"/>
      <c r="J42" s="25"/>
      <c r="K42" s="10">
        <f t="shared" si="1"/>
        <v>0</v>
      </c>
    </row>
    <row r="43" spans="1:11" ht="142.5" customHeight="1" x14ac:dyDescent="0.2">
      <c r="A43" s="11" t="s">
        <v>10</v>
      </c>
      <c r="B43" s="31" t="s">
        <v>62</v>
      </c>
      <c r="C43" s="32"/>
      <c r="D43" s="32"/>
      <c r="E43" s="32"/>
      <c r="F43" s="32"/>
      <c r="G43" s="8" t="s">
        <v>29</v>
      </c>
      <c r="H43" s="9">
        <v>3</v>
      </c>
      <c r="I43" s="21"/>
      <c r="J43" s="25"/>
      <c r="K43" s="10">
        <f t="shared" si="1"/>
        <v>0</v>
      </c>
    </row>
    <row r="44" spans="1:11" ht="302.25" customHeight="1" x14ac:dyDescent="0.2">
      <c r="A44" s="11" t="s">
        <v>11</v>
      </c>
      <c r="B44" s="33" t="s">
        <v>58</v>
      </c>
      <c r="C44" s="34"/>
      <c r="D44" s="34"/>
      <c r="E44" s="34"/>
      <c r="F44" s="34"/>
      <c r="G44" s="8" t="s">
        <v>29</v>
      </c>
      <c r="H44" s="9">
        <v>3</v>
      </c>
      <c r="I44" s="21"/>
      <c r="J44" s="25"/>
      <c r="K44" s="10">
        <f t="shared" si="1"/>
        <v>0</v>
      </c>
    </row>
    <row r="45" spans="1:11" ht="368.25" customHeight="1" x14ac:dyDescent="0.2">
      <c r="A45" s="11" t="s">
        <v>12</v>
      </c>
      <c r="B45" s="34" t="s">
        <v>63</v>
      </c>
      <c r="C45" s="34"/>
      <c r="D45" s="34"/>
      <c r="E45" s="34"/>
      <c r="F45" s="34"/>
      <c r="G45" s="8" t="s">
        <v>29</v>
      </c>
      <c r="H45" s="9">
        <v>1</v>
      </c>
      <c r="I45" s="21"/>
      <c r="J45" s="25"/>
      <c r="K45" s="10">
        <f t="shared" si="1"/>
        <v>0</v>
      </c>
    </row>
    <row r="46" spans="1:11" ht="58.5" customHeight="1" x14ac:dyDescent="0.2">
      <c r="A46" s="11" t="s">
        <v>13</v>
      </c>
      <c r="B46" s="33" t="s">
        <v>64</v>
      </c>
      <c r="C46" s="34"/>
      <c r="D46" s="34"/>
      <c r="E46" s="34"/>
      <c r="F46" s="34"/>
      <c r="G46" s="8" t="s">
        <v>29</v>
      </c>
      <c r="H46" s="9">
        <v>1</v>
      </c>
      <c r="I46" s="21"/>
      <c r="J46" s="25"/>
      <c r="K46" s="10">
        <f t="shared" si="1"/>
        <v>0</v>
      </c>
    </row>
    <row r="47" spans="1:11" ht="12.75" customHeight="1" x14ac:dyDescent="0.2">
      <c r="A47" s="11" t="s">
        <v>14</v>
      </c>
      <c r="B47" s="29" t="s">
        <v>89</v>
      </c>
      <c r="C47" s="29"/>
      <c r="D47" s="29"/>
      <c r="E47" s="29"/>
      <c r="F47" s="29"/>
      <c r="G47" s="8"/>
      <c r="H47" s="9"/>
      <c r="I47" s="21"/>
      <c r="J47" s="25"/>
      <c r="K47" s="10"/>
    </row>
    <row r="48" spans="1:11" ht="117.75" customHeight="1" x14ac:dyDescent="0.2">
      <c r="A48" s="11" t="s">
        <v>18</v>
      </c>
      <c r="B48" s="29" t="s">
        <v>97</v>
      </c>
      <c r="C48" s="29"/>
      <c r="D48" s="29"/>
      <c r="E48" s="29"/>
      <c r="F48" s="29"/>
      <c r="G48" s="8" t="s">
        <v>29</v>
      </c>
      <c r="H48" s="9">
        <v>1</v>
      </c>
      <c r="I48" s="21"/>
      <c r="J48" s="25"/>
      <c r="K48" s="10">
        <f t="shared" si="1"/>
        <v>0</v>
      </c>
    </row>
    <row r="49" spans="1:11" ht="12.75" customHeight="1" x14ac:dyDescent="0.2">
      <c r="A49" s="11" t="s">
        <v>19</v>
      </c>
      <c r="B49" s="28" t="s">
        <v>94</v>
      </c>
      <c r="C49" s="29"/>
      <c r="D49" s="29"/>
      <c r="E49" s="29"/>
      <c r="F49" s="29"/>
      <c r="G49" s="8"/>
      <c r="H49" s="9"/>
      <c r="I49" s="21"/>
      <c r="J49" s="25"/>
      <c r="K49" s="10"/>
    </row>
    <row r="50" spans="1:11" ht="115.5" customHeight="1" x14ac:dyDescent="0.2">
      <c r="A50" s="11" t="s">
        <v>22</v>
      </c>
      <c r="B50" s="37" t="s">
        <v>87</v>
      </c>
      <c r="C50" s="37"/>
      <c r="D50" s="37"/>
      <c r="E50" s="37"/>
      <c r="F50" s="37"/>
      <c r="G50" s="8" t="s">
        <v>29</v>
      </c>
      <c r="H50" s="9">
        <v>1</v>
      </c>
      <c r="I50" s="21"/>
      <c r="J50" s="25"/>
      <c r="K50" s="10">
        <f t="shared" si="1"/>
        <v>0</v>
      </c>
    </row>
    <row r="51" spans="1:11" ht="12.75" customHeight="1" x14ac:dyDescent="0.2">
      <c r="A51" s="11" t="s">
        <v>23</v>
      </c>
      <c r="B51" s="28" t="s">
        <v>36</v>
      </c>
      <c r="C51" s="29"/>
      <c r="D51" s="29"/>
      <c r="E51" s="29"/>
      <c r="F51" s="29"/>
      <c r="G51" s="8" t="s">
        <v>29</v>
      </c>
      <c r="H51" s="9">
        <v>1</v>
      </c>
      <c r="I51" s="21"/>
      <c r="J51" s="25"/>
      <c r="K51" s="10">
        <f t="shared" si="1"/>
        <v>0</v>
      </c>
    </row>
    <row r="52" spans="1:11" ht="12.75" customHeight="1" x14ac:dyDescent="0.2">
      <c r="A52" s="11" t="s">
        <v>24</v>
      </c>
      <c r="B52" s="28" t="s">
        <v>37</v>
      </c>
      <c r="C52" s="29"/>
      <c r="D52" s="29"/>
      <c r="E52" s="29"/>
      <c r="F52" s="29"/>
      <c r="G52" s="8" t="s">
        <v>29</v>
      </c>
      <c r="H52" s="9">
        <v>1</v>
      </c>
      <c r="I52" s="21"/>
      <c r="J52" s="25"/>
      <c r="K52" s="10">
        <f t="shared" si="1"/>
        <v>0</v>
      </c>
    </row>
    <row r="53" spans="1:11" ht="12.75" customHeight="1" x14ac:dyDescent="0.2">
      <c r="A53" s="11" t="s">
        <v>25</v>
      </c>
      <c r="B53" s="28" t="s">
        <v>45</v>
      </c>
      <c r="C53" s="29"/>
      <c r="D53" s="29"/>
      <c r="E53" s="29"/>
      <c r="F53" s="29"/>
      <c r="G53" s="8" t="s">
        <v>29</v>
      </c>
      <c r="H53" s="9">
        <v>3</v>
      </c>
      <c r="I53" s="21"/>
      <c r="J53" s="25"/>
      <c r="K53" s="10">
        <f t="shared" si="1"/>
        <v>0</v>
      </c>
    </row>
    <row r="54" spans="1:11" ht="12.75" customHeight="1" x14ac:dyDescent="0.2">
      <c r="A54" s="11" t="s">
        <v>39</v>
      </c>
      <c r="B54" s="28" t="s">
        <v>46</v>
      </c>
      <c r="C54" s="29"/>
      <c r="D54" s="29"/>
      <c r="E54" s="29"/>
      <c r="F54" s="29"/>
      <c r="G54" s="8" t="s">
        <v>29</v>
      </c>
      <c r="H54" s="9">
        <v>3</v>
      </c>
      <c r="I54" s="21"/>
      <c r="J54" s="25"/>
      <c r="K54" s="10">
        <f t="shared" si="1"/>
        <v>0</v>
      </c>
    </row>
    <row r="55" spans="1:11" ht="12.75" customHeight="1" x14ac:dyDescent="0.2">
      <c r="A55" s="11" t="s">
        <v>40</v>
      </c>
      <c r="B55" s="28" t="s">
        <v>47</v>
      </c>
      <c r="C55" s="28"/>
      <c r="D55" s="28"/>
      <c r="E55" s="28"/>
      <c r="F55" s="28"/>
      <c r="G55" s="8" t="s">
        <v>29</v>
      </c>
      <c r="H55" s="9">
        <v>1</v>
      </c>
      <c r="I55" s="21"/>
      <c r="J55" s="25"/>
      <c r="K55" s="10">
        <f t="shared" si="1"/>
        <v>0</v>
      </c>
    </row>
    <row r="56" spans="1:11" ht="12.75" customHeight="1" x14ac:dyDescent="0.2">
      <c r="A56" s="11" t="s">
        <v>41</v>
      </c>
      <c r="B56" s="28" t="s">
        <v>48</v>
      </c>
      <c r="C56" s="29"/>
      <c r="D56" s="29"/>
      <c r="E56" s="29"/>
      <c r="F56" s="29"/>
      <c r="G56" s="8" t="s">
        <v>29</v>
      </c>
      <c r="H56" s="9">
        <v>3</v>
      </c>
      <c r="I56" s="21"/>
      <c r="J56" s="25"/>
      <c r="K56" s="10">
        <f t="shared" si="1"/>
        <v>0</v>
      </c>
    </row>
    <row r="57" spans="1:11" ht="12.75" customHeight="1" x14ac:dyDescent="0.2">
      <c r="A57" s="11" t="s">
        <v>42</v>
      </c>
      <c r="B57" s="28" t="s">
        <v>49</v>
      </c>
      <c r="C57" s="29"/>
      <c r="D57" s="29"/>
      <c r="E57" s="29"/>
      <c r="F57" s="29"/>
      <c r="G57" s="8" t="s">
        <v>29</v>
      </c>
      <c r="H57" s="9">
        <v>1</v>
      </c>
      <c r="I57" s="21"/>
      <c r="J57" s="25"/>
      <c r="K57" s="10">
        <f t="shared" si="1"/>
        <v>0</v>
      </c>
    </row>
    <row r="58" spans="1:11" ht="12.75" customHeight="1" x14ac:dyDescent="0.2">
      <c r="A58" s="11" t="s">
        <v>43</v>
      </c>
      <c r="B58" s="28" t="s">
        <v>50</v>
      </c>
      <c r="C58" s="28"/>
      <c r="D58" s="28"/>
      <c r="E58" s="28"/>
      <c r="F58" s="28"/>
      <c r="G58" s="8" t="s">
        <v>29</v>
      </c>
      <c r="H58" s="9">
        <v>1</v>
      </c>
      <c r="I58" s="21"/>
      <c r="J58" s="25"/>
      <c r="K58" s="10">
        <f t="shared" si="1"/>
        <v>0</v>
      </c>
    </row>
    <row r="59" spans="1:11" ht="15" customHeight="1" x14ac:dyDescent="0.2">
      <c r="A59" s="11" t="s">
        <v>44</v>
      </c>
      <c r="B59" s="28" t="s">
        <v>53</v>
      </c>
      <c r="C59" s="29"/>
      <c r="D59" s="29"/>
      <c r="E59" s="29"/>
      <c r="F59" s="29"/>
      <c r="G59" s="8" t="s">
        <v>54</v>
      </c>
      <c r="H59" s="9">
        <v>12</v>
      </c>
      <c r="I59" s="21"/>
      <c r="J59" s="25"/>
      <c r="K59" s="10">
        <f t="shared" si="1"/>
        <v>0</v>
      </c>
    </row>
    <row r="60" spans="1:11" ht="132.75" customHeight="1" x14ac:dyDescent="0.2">
      <c r="A60" s="11" t="s">
        <v>51</v>
      </c>
      <c r="B60" s="28" t="s">
        <v>65</v>
      </c>
      <c r="C60" s="28"/>
      <c r="D60" s="28"/>
      <c r="E60" s="28"/>
      <c r="F60" s="28"/>
      <c r="G60" s="8" t="s">
        <v>29</v>
      </c>
      <c r="H60" s="9">
        <v>1</v>
      </c>
      <c r="I60" s="21"/>
      <c r="J60" s="25"/>
      <c r="K60" s="10">
        <f t="shared" si="1"/>
        <v>0</v>
      </c>
    </row>
    <row r="61" spans="1:11" ht="36.75" customHeight="1" x14ac:dyDescent="0.2">
      <c r="A61" s="6" t="s">
        <v>66</v>
      </c>
      <c r="B61" s="35" t="s">
        <v>67</v>
      </c>
      <c r="C61" s="36"/>
      <c r="D61" s="36"/>
      <c r="E61" s="36"/>
      <c r="F61" s="36"/>
      <c r="G61" s="2"/>
      <c r="H61" s="2"/>
      <c r="I61" s="2"/>
      <c r="J61" s="24"/>
      <c r="K61" s="2"/>
    </row>
    <row r="62" spans="1:11" x14ac:dyDescent="0.2">
      <c r="A62" s="12" t="s">
        <v>8</v>
      </c>
      <c r="B62" s="33" t="s">
        <v>68</v>
      </c>
      <c r="C62" s="34"/>
      <c r="D62" s="34"/>
      <c r="E62" s="34"/>
      <c r="F62" s="34"/>
      <c r="G62" s="8" t="s">
        <v>29</v>
      </c>
      <c r="H62" s="9">
        <v>1</v>
      </c>
      <c r="I62" s="21"/>
      <c r="J62" s="25"/>
      <c r="K62" s="10">
        <f t="shared" ref="K62:K84" si="2">H62*I62</f>
        <v>0</v>
      </c>
    </row>
    <row r="63" spans="1:11" ht="333.75" customHeight="1" x14ac:dyDescent="0.2">
      <c r="A63" s="11" t="s">
        <v>9</v>
      </c>
      <c r="B63" s="28" t="s">
        <v>69</v>
      </c>
      <c r="C63" s="29"/>
      <c r="D63" s="29"/>
      <c r="E63" s="29"/>
      <c r="F63" s="29"/>
      <c r="G63" s="8" t="s">
        <v>29</v>
      </c>
      <c r="H63" s="9">
        <v>3</v>
      </c>
      <c r="I63" s="21"/>
      <c r="J63" s="25"/>
      <c r="K63" s="10">
        <f t="shared" si="2"/>
        <v>0</v>
      </c>
    </row>
    <row r="64" spans="1:11" ht="344.25" customHeight="1" x14ac:dyDescent="0.2">
      <c r="A64" s="11" t="s">
        <v>10</v>
      </c>
      <c r="B64" s="31" t="s">
        <v>56</v>
      </c>
      <c r="C64" s="32"/>
      <c r="D64" s="32"/>
      <c r="E64" s="32"/>
      <c r="F64" s="32"/>
      <c r="G64" s="8" t="s">
        <v>29</v>
      </c>
      <c r="H64" s="9">
        <v>3</v>
      </c>
      <c r="I64" s="21"/>
      <c r="J64" s="25"/>
      <c r="K64" s="10">
        <f t="shared" si="2"/>
        <v>0</v>
      </c>
    </row>
    <row r="65" spans="1:11" ht="351.75" customHeight="1" x14ac:dyDescent="0.2">
      <c r="A65" s="11" t="s">
        <v>11</v>
      </c>
      <c r="B65" s="33" t="s">
        <v>56</v>
      </c>
      <c r="C65" s="34"/>
      <c r="D65" s="34"/>
      <c r="E65" s="34"/>
      <c r="F65" s="34"/>
      <c r="G65" s="8" t="s">
        <v>29</v>
      </c>
      <c r="H65" s="9">
        <v>3</v>
      </c>
      <c r="I65" s="21"/>
      <c r="J65" s="25"/>
      <c r="K65" s="10">
        <f t="shared" si="2"/>
        <v>0</v>
      </c>
    </row>
    <row r="66" spans="1:11" ht="145.5" customHeight="1" x14ac:dyDescent="0.2">
      <c r="A66" s="11" t="s">
        <v>12</v>
      </c>
      <c r="B66" s="33" t="s">
        <v>57</v>
      </c>
      <c r="C66" s="34"/>
      <c r="D66" s="34"/>
      <c r="E66" s="34"/>
      <c r="F66" s="34"/>
      <c r="G66" s="8" t="s">
        <v>29</v>
      </c>
      <c r="H66" s="9">
        <v>1</v>
      </c>
      <c r="I66" s="21"/>
      <c r="J66" s="25"/>
      <c r="K66" s="10">
        <f t="shared" si="2"/>
        <v>0</v>
      </c>
    </row>
    <row r="67" spans="1:11" ht="302.25" customHeight="1" x14ac:dyDescent="0.2">
      <c r="A67" s="11" t="s">
        <v>13</v>
      </c>
      <c r="B67" s="33" t="s">
        <v>58</v>
      </c>
      <c r="C67" s="34"/>
      <c r="D67" s="34"/>
      <c r="E67" s="34"/>
      <c r="F67" s="34"/>
      <c r="G67" s="8" t="s">
        <v>29</v>
      </c>
      <c r="H67" s="9">
        <v>3</v>
      </c>
      <c r="I67" s="21"/>
      <c r="J67" s="25"/>
      <c r="K67" s="10">
        <f t="shared" si="2"/>
        <v>0</v>
      </c>
    </row>
    <row r="68" spans="1:11" ht="21.75" customHeight="1" x14ac:dyDescent="0.2">
      <c r="A68" s="11" t="s">
        <v>14</v>
      </c>
      <c r="B68" s="29" t="s">
        <v>70</v>
      </c>
      <c r="C68" s="29"/>
      <c r="D68" s="29"/>
      <c r="E68" s="29"/>
      <c r="F68" s="29"/>
      <c r="G68" s="8" t="s">
        <v>29</v>
      </c>
      <c r="H68" s="9">
        <v>1</v>
      </c>
      <c r="I68" s="21"/>
      <c r="J68" s="25"/>
      <c r="K68" s="10">
        <f t="shared" si="2"/>
        <v>0</v>
      </c>
    </row>
    <row r="69" spans="1:11" x14ac:dyDescent="0.2">
      <c r="A69" s="11" t="s">
        <v>18</v>
      </c>
      <c r="B69" s="28" t="s">
        <v>91</v>
      </c>
      <c r="C69" s="28"/>
      <c r="D69" s="28"/>
      <c r="E69" s="28"/>
      <c r="F69" s="28"/>
      <c r="G69" s="8"/>
      <c r="H69" s="9"/>
      <c r="I69" s="21"/>
      <c r="J69" s="25"/>
      <c r="K69" s="10"/>
    </row>
    <row r="70" spans="1:11" ht="115.5" customHeight="1" x14ac:dyDescent="0.2">
      <c r="A70" s="11" t="s">
        <v>19</v>
      </c>
      <c r="B70" s="29" t="s">
        <v>90</v>
      </c>
      <c r="C70" s="29"/>
      <c r="D70" s="29"/>
      <c r="E70" s="29"/>
      <c r="F70" s="29"/>
      <c r="G70" s="8" t="s">
        <v>29</v>
      </c>
      <c r="H70" s="9">
        <v>1</v>
      </c>
      <c r="I70" s="21"/>
      <c r="J70" s="25"/>
      <c r="K70" s="10">
        <f t="shared" si="2"/>
        <v>0</v>
      </c>
    </row>
    <row r="71" spans="1:11" x14ac:dyDescent="0.2">
      <c r="A71" s="11" t="s">
        <v>22</v>
      </c>
      <c r="B71" s="30" t="s">
        <v>93</v>
      </c>
      <c r="C71" s="30"/>
      <c r="D71" s="30"/>
      <c r="E71" s="30"/>
      <c r="F71" s="30"/>
      <c r="G71" s="8"/>
      <c r="H71" s="9"/>
      <c r="I71" s="21"/>
      <c r="J71" s="25"/>
      <c r="K71" s="10"/>
    </row>
    <row r="72" spans="1:11" ht="119.25" customHeight="1" x14ac:dyDescent="0.2">
      <c r="A72" s="11" t="s">
        <v>23</v>
      </c>
      <c r="B72" s="29" t="s">
        <v>92</v>
      </c>
      <c r="C72" s="29"/>
      <c r="D72" s="29"/>
      <c r="E72" s="29"/>
      <c r="F72" s="29"/>
      <c r="G72" s="8" t="s">
        <v>29</v>
      </c>
      <c r="H72" s="9">
        <v>1</v>
      </c>
      <c r="I72" s="21"/>
      <c r="J72" s="25"/>
      <c r="K72" s="10">
        <f t="shared" si="2"/>
        <v>0</v>
      </c>
    </row>
    <row r="73" spans="1:11" x14ac:dyDescent="0.2">
      <c r="A73" s="11" t="s">
        <v>24</v>
      </c>
      <c r="B73" s="28" t="s">
        <v>71</v>
      </c>
      <c r="C73" s="29"/>
      <c r="D73" s="29"/>
      <c r="E73" s="29"/>
      <c r="F73" s="29"/>
      <c r="G73" s="8" t="s">
        <v>29</v>
      </c>
      <c r="H73" s="9">
        <v>1</v>
      </c>
      <c r="I73" s="21"/>
      <c r="J73" s="25"/>
      <c r="K73" s="10">
        <f t="shared" si="2"/>
        <v>0</v>
      </c>
    </row>
    <row r="74" spans="1:11" x14ac:dyDescent="0.2">
      <c r="A74" s="11" t="s">
        <v>25</v>
      </c>
      <c r="B74" s="28" t="s">
        <v>72</v>
      </c>
      <c r="C74" s="29"/>
      <c r="D74" s="29"/>
      <c r="E74" s="29"/>
      <c r="F74" s="29"/>
      <c r="G74" s="8" t="s">
        <v>29</v>
      </c>
      <c r="H74" s="9">
        <v>1</v>
      </c>
      <c r="I74" s="21"/>
      <c r="J74" s="25"/>
      <c r="K74" s="10">
        <f t="shared" si="2"/>
        <v>0</v>
      </c>
    </row>
    <row r="75" spans="1:11" x14ac:dyDescent="0.2">
      <c r="A75" s="11" t="s">
        <v>39</v>
      </c>
      <c r="B75" s="28" t="s">
        <v>38</v>
      </c>
      <c r="C75" s="29"/>
      <c r="D75" s="29"/>
      <c r="E75" s="29"/>
      <c r="F75" s="29"/>
      <c r="G75" s="8" t="s">
        <v>29</v>
      </c>
      <c r="H75" s="9">
        <v>2</v>
      </c>
      <c r="I75" s="21"/>
      <c r="J75" s="25"/>
      <c r="K75" s="10">
        <f t="shared" si="2"/>
        <v>0</v>
      </c>
    </row>
    <row r="76" spans="1:11" x14ac:dyDescent="0.2">
      <c r="A76" s="11" t="s">
        <v>40</v>
      </c>
      <c r="B76" s="28" t="s">
        <v>81</v>
      </c>
      <c r="C76" s="28"/>
      <c r="D76" s="28"/>
      <c r="E76" s="28"/>
      <c r="F76" s="28"/>
      <c r="G76" s="8" t="s">
        <v>29</v>
      </c>
      <c r="H76" s="9">
        <v>4</v>
      </c>
      <c r="I76" s="21"/>
      <c r="J76" s="25"/>
      <c r="K76" s="10">
        <f t="shared" si="2"/>
        <v>0</v>
      </c>
    </row>
    <row r="77" spans="1:11" x14ac:dyDescent="0.2">
      <c r="A77" s="11" t="s">
        <v>41</v>
      </c>
      <c r="B77" s="28" t="s">
        <v>73</v>
      </c>
      <c r="C77" s="29"/>
      <c r="D77" s="29"/>
      <c r="E77" s="29"/>
      <c r="F77" s="29"/>
      <c r="G77" s="8" t="s">
        <v>29</v>
      </c>
      <c r="H77" s="9">
        <v>2</v>
      </c>
      <c r="I77" s="21"/>
      <c r="J77" s="25"/>
      <c r="K77" s="10">
        <f t="shared" si="2"/>
        <v>0</v>
      </c>
    </row>
    <row r="78" spans="1:11" x14ac:dyDescent="0.2">
      <c r="A78" s="11" t="s">
        <v>42</v>
      </c>
      <c r="B78" s="28" t="s">
        <v>47</v>
      </c>
      <c r="C78" s="29"/>
      <c r="D78" s="29"/>
      <c r="E78" s="29"/>
      <c r="F78" s="29"/>
      <c r="G78" s="8" t="s">
        <v>29</v>
      </c>
      <c r="H78" s="9">
        <v>1</v>
      </c>
      <c r="I78" s="21"/>
      <c r="J78" s="25"/>
      <c r="K78" s="10">
        <f t="shared" si="2"/>
        <v>0</v>
      </c>
    </row>
    <row r="79" spans="1:11" x14ac:dyDescent="0.2">
      <c r="A79" s="11" t="s">
        <v>43</v>
      </c>
      <c r="B79" s="28" t="s">
        <v>74</v>
      </c>
      <c r="C79" s="28"/>
      <c r="D79" s="28"/>
      <c r="E79" s="28"/>
      <c r="F79" s="28"/>
      <c r="G79" s="8" t="s">
        <v>29</v>
      </c>
      <c r="H79" s="9">
        <v>4</v>
      </c>
      <c r="I79" s="21"/>
      <c r="J79" s="25"/>
      <c r="K79" s="10">
        <f t="shared" si="2"/>
        <v>0</v>
      </c>
    </row>
    <row r="80" spans="1:11" x14ac:dyDescent="0.2">
      <c r="A80" s="11" t="s">
        <v>44</v>
      </c>
      <c r="B80" s="28" t="s">
        <v>75</v>
      </c>
      <c r="C80" s="29"/>
      <c r="D80" s="29"/>
      <c r="E80" s="29"/>
      <c r="F80" s="29"/>
      <c r="G80" s="8" t="s">
        <v>29</v>
      </c>
      <c r="H80" s="9">
        <v>1</v>
      </c>
      <c r="I80" s="21"/>
      <c r="J80" s="25"/>
      <c r="K80" s="10">
        <f t="shared" si="2"/>
        <v>0</v>
      </c>
    </row>
    <row r="81" spans="1:11" x14ac:dyDescent="0.2">
      <c r="A81" s="11" t="s">
        <v>51</v>
      </c>
      <c r="B81" s="28" t="s">
        <v>50</v>
      </c>
      <c r="C81" s="28"/>
      <c r="D81" s="28"/>
      <c r="E81" s="28"/>
      <c r="F81" s="28"/>
      <c r="G81" s="8" t="s">
        <v>29</v>
      </c>
      <c r="H81" s="9">
        <v>1</v>
      </c>
      <c r="I81" s="21"/>
      <c r="J81" s="25"/>
      <c r="K81" s="10">
        <f t="shared" si="2"/>
        <v>0</v>
      </c>
    </row>
    <row r="82" spans="1:11" x14ac:dyDescent="0.2">
      <c r="A82" s="11" t="s">
        <v>52</v>
      </c>
      <c r="B82" s="28" t="s">
        <v>76</v>
      </c>
      <c r="C82" s="29"/>
      <c r="D82" s="29"/>
      <c r="E82" s="29"/>
      <c r="F82" s="29"/>
      <c r="G82" s="8" t="s">
        <v>54</v>
      </c>
      <c r="H82" s="9">
        <v>20</v>
      </c>
      <c r="I82" s="21"/>
      <c r="J82" s="25"/>
      <c r="K82" s="10">
        <f t="shared" si="2"/>
        <v>0</v>
      </c>
    </row>
    <row r="83" spans="1:11" ht="136.5" customHeight="1" x14ac:dyDescent="0.2">
      <c r="A83" s="11" t="s">
        <v>77</v>
      </c>
      <c r="B83" s="28" t="s">
        <v>86</v>
      </c>
      <c r="C83" s="29"/>
      <c r="D83" s="29"/>
      <c r="E83" s="29"/>
      <c r="F83" s="29"/>
      <c r="G83" s="8" t="s">
        <v>29</v>
      </c>
      <c r="H83" s="9">
        <v>1</v>
      </c>
      <c r="I83" s="21"/>
      <c r="J83" s="25"/>
      <c r="K83" s="10">
        <f t="shared" si="2"/>
        <v>0</v>
      </c>
    </row>
    <row r="84" spans="1:11" ht="325.5" customHeight="1" x14ac:dyDescent="0.2">
      <c r="A84" s="11" t="s">
        <v>78</v>
      </c>
      <c r="B84" s="28" t="s">
        <v>85</v>
      </c>
      <c r="C84" s="29"/>
      <c r="D84" s="29"/>
      <c r="E84" s="29"/>
      <c r="F84" s="29"/>
      <c r="G84" s="8" t="s">
        <v>29</v>
      </c>
      <c r="H84" s="9">
        <v>1</v>
      </c>
      <c r="I84" s="21"/>
      <c r="J84" s="25"/>
      <c r="K84" s="10">
        <f t="shared" si="2"/>
        <v>0</v>
      </c>
    </row>
    <row r="85" spans="1:11" ht="409.5" customHeight="1" x14ac:dyDescent="0.2">
      <c r="A85" s="11" t="s">
        <v>79</v>
      </c>
      <c r="B85" s="29" t="s">
        <v>82</v>
      </c>
      <c r="C85" s="28"/>
      <c r="D85" s="28"/>
      <c r="E85" s="28"/>
      <c r="F85" s="28"/>
      <c r="G85" s="8"/>
      <c r="H85" s="9"/>
      <c r="I85" s="21"/>
      <c r="J85" s="25"/>
      <c r="K85" s="10"/>
    </row>
    <row r="86" spans="1:11" ht="24.75" customHeight="1" x14ac:dyDescent="0.2">
      <c r="A86" s="11" t="s">
        <v>80</v>
      </c>
      <c r="B86" s="28" t="s">
        <v>83</v>
      </c>
      <c r="C86" s="29"/>
      <c r="D86" s="29"/>
      <c r="E86" s="29"/>
      <c r="F86" s="29"/>
      <c r="G86" s="8" t="s">
        <v>29</v>
      </c>
      <c r="H86" s="9">
        <v>1</v>
      </c>
      <c r="I86" s="21"/>
      <c r="J86" s="25"/>
      <c r="K86" s="10">
        <f>H86*I86</f>
        <v>0</v>
      </c>
    </row>
    <row r="87" spans="1:11" ht="28.5" customHeight="1" x14ac:dyDescent="0.2">
      <c r="H87" s="13" t="s">
        <v>84</v>
      </c>
      <c r="I87" s="13"/>
      <c r="J87" s="27"/>
      <c r="K87" s="14">
        <f>SUM(K19:K86)</f>
        <v>0</v>
      </c>
    </row>
    <row r="88" spans="1:11" x14ac:dyDescent="0.2">
      <c r="H88" s="13" t="s">
        <v>15</v>
      </c>
      <c r="I88" s="13"/>
      <c r="J88" s="27"/>
      <c r="K88" s="14">
        <f>K87*0.22</f>
        <v>0</v>
      </c>
    </row>
    <row r="89" spans="1:11" ht="26.25" thickBot="1" x14ac:dyDescent="0.25">
      <c r="H89" s="13" t="s">
        <v>16</v>
      </c>
      <c r="I89" s="13"/>
      <c r="J89" s="27"/>
      <c r="K89" s="15">
        <f>K87+K88</f>
        <v>0</v>
      </c>
    </row>
    <row r="90" spans="1:11" ht="13.5" thickTop="1" x14ac:dyDescent="0.2">
      <c r="H90" s="13"/>
      <c r="I90" s="13"/>
      <c r="J90" s="27"/>
      <c r="K90" s="14"/>
    </row>
    <row r="91" spans="1:11" ht="18" x14ac:dyDescent="0.2">
      <c r="B91" s="5"/>
      <c r="C91" s="5"/>
      <c r="D91" s="5"/>
      <c r="E91" s="5"/>
      <c r="F91" s="5"/>
      <c r="G91" s="5"/>
      <c r="H91" s="5"/>
      <c r="I91" s="5"/>
      <c r="J91" s="23"/>
      <c r="K91" s="5"/>
    </row>
    <row r="92" spans="1:11" ht="18" x14ac:dyDescent="0.2">
      <c r="A92" s="5"/>
    </row>
    <row r="115" spans="1:1" ht="15" x14ac:dyDescent="0.2">
      <c r="A115" s="16"/>
    </row>
    <row r="116" spans="1:1" ht="15" x14ac:dyDescent="0.2">
      <c r="A116" s="16"/>
    </row>
    <row r="117" spans="1:1" ht="15" x14ac:dyDescent="0.2">
      <c r="A117" s="16"/>
    </row>
    <row r="118" spans="1:1" ht="15" x14ac:dyDescent="0.2">
      <c r="A118" s="16"/>
    </row>
    <row r="119" spans="1:1" ht="15" x14ac:dyDescent="0.2">
      <c r="A119" s="16"/>
    </row>
    <row r="120" spans="1:1" ht="15" x14ac:dyDescent="0.2">
      <c r="A120" s="16"/>
    </row>
    <row r="121" spans="1:1" ht="15" x14ac:dyDescent="0.2">
      <c r="A121" s="16"/>
    </row>
    <row r="122" spans="1:1" ht="15" x14ac:dyDescent="0.2">
      <c r="A122" s="16"/>
    </row>
    <row r="123" spans="1:1" ht="15" x14ac:dyDescent="0.2">
      <c r="A123" s="16"/>
    </row>
    <row r="124" spans="1:1" ht="15" x14ac:dyDescent="0.2">
      <c r="A124" s="16"/>
    </row>
    <row r="125" spans="1:1" ht="15" x14ac:dyDescent="0.2">
      <c r="A125" s="16"/>
    </row>
    <row r="126" spans="1:1" ht="15" x14ac:dyDescent="0.2">
      <c r="A126" s="16"/>
    </row>
    <row r="127" spans="1:1" ht="15" x14ac:dyDescent="0.2">
      <c r="A127" s="16"/>
    </row>
    <row r="128" spans="1:1" ht="15" x14ac:dyDescent="0.2">
      <c r="A128" s="16"/>
    </row>
    <row r="129" spans="1:1" ht="15" x14ac:dyDescent="0.2">
      <c r="A129" s="16"/>
    </row>
    <row r="130" spans="1:1" ht="15" x14ac:dyDescent="0.2">
      <c r="A130" s="16"/>
    </row>
    <row r="131" spans="1:1" ht="15" x14ac:dyDescent="0.2">
      <c r="A131" s="16"/>
    </row>
    <row r="132" spans="1:1" ht="15" x14ac:dyDescent="0.2">
      <c r="A132" s="16"/>
    </row>
    <row r="133" spans="1:1" ht="15" x14ac:dyDescent="0.2">
      <c r="A133" s="16"/>
    </row>
    <row r="134" spans="1:1" ht="15" x14ac:dyDescent="0.2">
      <c r="A134" s="16"/>
    </row>
    <row r="135" spans="1:1" ht="15" x14ac:dyDescent="0.2">
      <c r="A135" s="16"/>
    </row>
    <row r="136" spans="1:1" ht="15" x14ac:dyDescent="0.2">
      <c r="A136" s="16"/>
    </row>
    <row r="137" spans="1:1" ht="15" x14ac:dyDescent="0.2">
      <c r="A137" s="16"/>
    </row>
  </sheetData>
  <sheetProtection selectLockedCells="1"/>
  <mergeCells count="76">
    <mergeCell ref="B31:F31"/>
    <mergeCell ref="B4:F4"/>
    <mergeCell ref="B5:F5"/>
    <mergeCell ref="A12:K12"/>
    <mergeCell ref="A13:K13"/>
    <mergeCell ref="B17:F17"/>
    <mergeCell ref="C7:D7"/>
    <mergeCell ref="B19:F19"/>
    <mergeCell ref="B29:F29"/>
    <mergeCell ref="B30:F30"/>
    <mergeCell ref="A15:K15"/>
    <mergeCell ref="B24:F24"/>
    <mergeCell ref="B25:F25"/>
    <mergeCell ref="B26:F26"/>
    <mergeCell ref="B27:F27"/>
    <mergeCell ref="B28:F28"/>
    <mergeCell ref="B20:F20"/>
    <mergeCell ref="B21:F21"/>
    <mergeCell ref="B22:F22"/>
    <mergeCell ref="B23:F23"/>
    <mergeCell ref="B18:F18"/>
    <mergeCell ref="B37:F37"/>
    <mergeCell ref="B38:F38"/>
    <mergeCell ref="B39:F39"/>
    <mergeCell ref="B32:F32"/>
    <mergeCell ref="B33:F33"/>
    <mergeCell ref="B34:F34"/>
    <mergeCell ref="B35:F35"/>
    <mergeCell ref="B36:F36"/>
    <mergeCell ref="B48:F48"/>
    <mergeCell ref="B49:F49"/>
    <mergeCell ref="B50:F50"/>
    <mergeCell ref="B42:F42"/>
    <mergeCell ref="B43:F43"/>
    <mergeCell ref="B44:F44"/>
    <mergeCell ref="B45:F45"/>
    <mergeCell ref="B40:F40"/>
    <mergeCell ref="B41:F41"/>
    <mergeCell ref="B60:F60"/>
    <mergeCell ref="B61:F61"/>
    <mergeCell ref="B62:F62"/>
    <mergeCell ref="B55:F55"/>
    <mergeCell ref="B56:F56"/>
    <mergeCell ref="B57:F57"/>
    <mergeCell ref="B58:F58"/>
    <mergeCell ref="B59:F59"/>
    <mergeCell ref="B51:F51"/>
    <mergeCell ref="B52:F52"/>
    <mergeCell ref="B53:F53"/>
    <mergeCell ref="B54:F54"/>
    <mergeCell ref="B46:F46"/>
    <mergeCell ref="B47:F47"/>
    <mergeCell ref="B63:F63"/>
    <mergeCell ref="B64:F64"/>
    <mergeCell ref="B65:F65"/>
    <mergeCell ref="B66:F66"/>
    <mergeCell ref="B67:F67"/>
    <mergeCell ref="B68:F68"/>
    <mergeCell ref="B69:F69"/>
    <mergeCell ref="B70:F70"/>
    <mergeCell ref="B71:F71"/>
    <mergeCell ref="B72:F72"/>
    <mergeCell ref="B73:F73"/>
    <mergeCell ref="B74:F74"/>
    <mergeCell ref="B75:F75"/>
    <mergeCell ref="B76:F76"/>
    <mergeCell ref="B77:F77"/>
    <mergeCell ref="B83:F83"/>
    <mergeCell ref="B84:F84"/>
    <mergeCell ref="B85:F85"/>
    <mergeCell ref="B86:F86"/>
    <mergeCell ref="B78:F78"/>
    <mergeCell ref="B79:F79"/>
    <mergeCell ref="B80:F80"/>
    <mergeCell ref="B81:F81"/>
    <mergeCell ref="B82:F82"/>
  </mergeCells>
  <phoneticPr fontId="5" type="noConversion"/>
  <pageMargins left="0.43307086614173229" right="0.23622047244094491" top="0.55118110236220474" bottom="0.55118110236220474" header="0.31496062992125984" footer="0.31496062992125984"/>
  <pageSetup paperSize="9" scale="47" fitToHeight="5" orientation="portrait" verticalDpi="1200" r:id="rId1"/>
  <headerFooter>
    <oddHeader>&amp;C                                                                                                                                                        OBR-2</oddHeader>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ponudbe s cenami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Katja SAMBOLEC</dc:creator>
  <cp:lastModifiedBy>Katja SAMBOLEC</cp:lastModifiedBy>
  <cp:lastPrinted>2026-07-28T11:15:39Z</cp:lastPrinted>
  <dcterms:created xsi:type="dcterms:W3CDTF">2018-10-08T09:53:45Z</dcterms:created>
  <dcterms:modified xsi:type="dcterms:W3CDTF">2026-07-30T10:29:46Z</dcterms:modified>
</cp:coreProperties>
</file>